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4\"/>
    </mc:Choice>
  </mc:AlternateContent>
  <xr:revisionPtr revIDLastSave="0" documentId="13_ncr:1_{B016AACC-01B8-413D-8159-EF5B2E517D7C}" xr6:coauthVersionLast="36" xr6:coauthVersionMax="36" xr10:uidLastSave="{00000000-0000-0000-0000-000000000000}"/>
  <bookViews>
    <workbookView xWindow="32760" yWindow="32760" windowWidth="20220" windowHeight="7680" xr2:uid="{00000000-000D-0000-FFFF-FFFF00000000}"/>
  </bookViews>
  <sheets>
    <sheet name="8" sheetId="37" r:id="rId1"/>
    <sheet name="8.1-2024" sheetId="34" r:id="rId2"/>
    <sheet name="8.2-2024" sheetId="35" r:id="rId3"/>
    <sheet name="8.3-2024" sheetId="31" r:id="rId4"/>
    <sheet name="8.4-2024" sheetId="36" r:id="rId5"/>
    <sheet name="8.5-2024" sheetId="47" r:id="rId6"/>
  </sheets>
  <externalReferences>
    <externalReference r:id="rId7"/>
  </externalReferences>
  <definedNames>
    <definedName name="_xlnm.Print_Area" localSheetId="1">'8.1-2024'!$A$1:$I$44</definedName>
    <definedName name="_xlnm.Print_Area" localSheetId="2">'8.2-2024'!$A$1:$G$36</definedName>
    <definedName name="_xlnm.Print_Area" localSheetId="3">'8.3-2024'!$A$1:$G$36</definedName>
    <definedName name="_xlnm.Print_Area" localSheetId="4">'8.4-2024'!$A$1:$E$38</definedName>
    <definedName name="_xlnm.Print_Area" localSheetId="5">'8.5-2024'!$A$1:$D$35</definedName>
    <definedName name="ReturnToControlPanel">[1]!ReturnToControlPanel</definedName>
  </definedNames>
  <calcPr calcId="179021"/>
</workbook>
</file>

<file path=xl/calcChain.xml><?xml version="1.0" encoding="utf-8"?>
<calcChain xmlns="http://schemas.openxmlformats.org/spreadsheetml/2006/main">
  <c r="C18" i="34" l="1"/>
  <c r="C15" i="34"/>
  <c r="C16" i="34"/>
  <c r="B32" i="47" l="1"/>
  <c r="B15" i="47" l="1"/>
  <c r="B10" i="47"/>
  <c r="E30" i="34" l="1"/>
  <c r="E29" i="34" s="1"/>
  <c r="B9" i="47"/>
  <c r="C8" i="34"/>
  <c r="C7" i="34"/>
  <c r="F14" i="34"/>
  <c r="B34" i="34"/>
  <c r="B30" i="34"/>
  <c r="B17" i="34"/>
  <c r="B14" i="34"/>
  <c r="B6" i="34"/>
  <c r="C35" i="34"/>
  <c r="C34" i="34"/>
  <c r="C33" i="34"/>
  <c r="C32" i="34"/>
  <c r="C31" i="34"/>
  <c r="C19" i="34"/>
  <c r="C23" i="34"/>
  <c r="C24" i="34"/>
  <c r="C25" i="34"/>
  <c r="C26" i="34"/>
  <c r="C27" i="34"/>
  <c r="C28" i="34"/>
  <c r="C14" i="34"/>
  <c r="C9" i="34"/>
  <c r="C10" i="34"/>
  <c r="C11" i="34"/>
  <c r="C12" i="34"/>
  <c r="C13" i="34"/>
  <c r="F31" i="35"/>
  <c r="F30" i="35" s="1"/>
  <c r="D31" i="35"/>
  <c r="D30" i="35" s="1"/>
  <c r="F18" i="35"/>
  <c r="D18" i="35"/>
  <c r="F15" i="35"/>
  <c r="D15" i="35"/>
  <c r="F7" i="35"/>
  <c r="D7" i="35"/>
  <c r="B31" i="47"/>
  <c r="B30" i="47" s="1"/>
  <c r="B29" i="47" s="1"/>
  <c r="B19" i="47"/>
  <c r="B26" i="47"/>
  <c r="B7" i="47"/>
  <c r="B8" i="47"/>
  <c r="B11" i="47"/>
  <c r="B12" i="47"/>
  <c r="B16" i="47"/>
  <c r="B14" i="47" s="1"/>
  <c r="F18" i="31"/>
  <c r="F35" i="31"/>
  <c r="D30" i="34"/>
  <c r="D29" i="34" s="1"/>
  <c r="D34" i="34"/>
  <c r="E6" i="34"/>
  <c r="E14" i="34"/>
  <c r="E17" i="34"/>
  <c r="F6" i="34"/>
  <c r="F17" i="34"/>
  <c r="F30" i="34"/>
  <c r="F29" i="34" s="1"/>
  <c r="G6" i="34"/>
  <c r="G14" i="34"/>
  <c r="G30" i="34"/>
  <c r="G29" i="34" s="1"/>
  <c r="H6" i="34"/>
  <c r="H14" i="34"/>
  <c r="H17" i="34"/>
  <c r="H30" i="34"/>
  <c r="H29" i="34" s="1"/>
  <c r="I14" i="34"/>
  <c r="I17" i="34"/>
  <c r="I30" i="34"/>
  <c r="I29" i="34" s="1"/>
  <c r="D6" i="34"/>
  <c r="D14" i="34"/>
  <c r="D17" i="34"/>
  <c r="B18" i="35"/>
  <c r="B15" i="35"/>
  <c r="B31" i="35"/>
  <c r="B30" i="35" s="1"/>
  <c r="D35" i="31"/>
  <c r="D7" i="31"/>
  <c r="D15" i="31"/>
  <c r="F7" i="31"/>
  <c r="F15" i="31"/>
  <c r="B32" i="31"/>
  <c r="B33" i="31"/>
  <c r="B34" i="31"/>
  <c r="B36" i="31"/>
  <c r="F31" i="31"/>
  <c r="D18" i="31"/>
  <c r="B18" i="31" s="1"/>
  <c r="D31" i="31"/>
  <c r="B25" i="31"/>
  <c r="B24" i="31"/>
  <c r="B20" i="31"/>
  <c r="B8" i="31"/>
  <c r="B9" i="31"/>
  <c r="B10" i="31"/>
  <c r="B11" i="31"/>
  <c r="B12" i="31"/>
  <c r="B13" i="31"/>
  <c r="B14" i="31"/>
  <c r="B16" i="31"/>
  <c r="B17" i="31"/>
  <c r="B21" i="31"/>
  <c r="B22" i="31"/>
  <c r="B26" i="31"/>
  <c r="B27" i="31"/>
  <c r="B28" i="31"/>
  <c r="B29" i="31"/>
  <c r="D8" i="36"/>
  <c r="D16" i="36"/>
  <c r="D19" i="36"/>
  <c r="D32" i="36"/>
  <c r="D31" i="36" s="1"/>
  <c r="B8" i="36"/>
  <c r="B16" i="36"/>
  <c r="B19" i="36"/>
  <c r="B32" i="36"/>
  <c r="B31" i="36" s="1"/>
  <c r="C14" i="47"/>
  <c r="D14" i="47"/>
  <c r="C17" i="47"/>
  <c r="C30" i="47"/>
  <c r="C29" i="47"/>
  <c r="C6" i="47"/>
  <c r="D6" i="47"/>
  <c r="I6" i="34"/>
  <c r="B7" i="35"/>
  <c r="B15" i="31" l="1"/>
  <c r="D30" i="31"/>
  <c r="C30" i="34"/>
  <c r="C6" i="34"/>
  <c r="F6" i="35"/>
  <c r="B29" i="34"/>
  <c r="B5" i="34" s="1"/>
  <c r="D5" i="47"/>
  <c r="B6" i="47"/>
  <c r="B17" i="47"/>
  <c r="C5" i="47"/>
  <c r="D6" i="36"/>
  <c r="D7" i="36"/>
  <c r="B7" i="36"/>
  <c r="B6" i="36"/>
  <c r="F30" i="31"/>
  <c r="B31" i="31"/>
  <c r="B35" i="31"/>
  <c r="D6" i="31"/>
  <c r="B7" i="31"/>
  <c r="D6" i="35"/>
  <c r="B6" i="35"/>
  <c r="C17" i="34"/>
  <c r="C29" i="34"/>
  <c r="D5" i="34"/>
  <c r="E5" i="34"/>
  <c r="I5" i="34"/>
  <c r="H5" i="34"/>
  <c r="F5" i="34"/>
  <c r="G5" i="34"/>
  <c r="B30" i="31" l="1"/>
  <c r="C5" i="34"/>
  <c r="F6" i="31"/>
  <c r="B6" i="31" s="1"/>
  <c r="B5" i="47"/>
</calcChain>
</file>

<file path=xl/sharedStrings.xml><?xml version="1.0" encoding="utf-8"?>
<sst xmlns="http://schemas.openxmlformats.org/spreadsheetml/2006/main" count="217" uniqueCount="77">
  <si>
    <t>Средна възраст</t>
  </si>
  <si>
    <t>Брой</t>
  </si>
  <si>
    <t>Среден  месечен размер</t>
  </si>
  <si>
    <t xml:space="preserve">2.Пенсии за осигурителен стаж и възраст       </t>
  </si>
  <si>
    <t>1.Старост/Поборнически/</t>
  </si>
  <si>
    <t xml:space="preserve">Пенсии, получавани като основни  </t>
  </si>
  <si>
    <t>Пенсии, получавани като добавка към основната пенсия</t>
  </si>
  <si>
    <t xml:space="preserve">1.Инвалидност поради общо заболяване                 </t>
  </si>
  <si>
    <t>1.Инвалидност поради общо заболяване</t>
  </si>
  <si>
    <t>2.Пенсии за осигурителен стаж и възраст</t>
  </si>
  <si>
    <t xml:space="preserve">3.Пенсии за осигурит. стаж и възраст-ЗПЗСК                                               </t>
  </si>
  <si>
    <t xml:space="preserve">4.Инвалидност - общо забол. - ЗПЗСК                 </t>
  </si>
  <si>
    <t xml:space="preserve">7.Частни занаятчии, търговци и др.                     </t>
  </si>
  <si>
    <t>2.Пенсии за военна инвалидност</t>
  </si>
  <si>
    <t>3.Народни по отм.чл.28</t>
  </si>
  <si>
    <t>4.Народни по чл.30А</t>
  </si>
  <si>
    <t>5.За особени заслуги</t>
  </si>
  <si>
    <t>6.Пенсии за гражданска инвалидност</t>
  </si>
  <si>
    <t>7.Старост на частни земеделски стопани</t>
  </si>
  <si>
    <t>8.С отделен указ</t>
  </si>
  <si>
    <t>9.Социални пенсии за инвалидност</t>
  </si>
  <si>
    <t xml:space="preserve">10.Персонални пенсии </t>
  </si>
  <si>
    <t>11.Социални пенсии за старост</t>
  </si>
  <si>
    <t>Добавки за чужда помощ</t>
  </si>
  <si>
    <t>Добавки за ветерани и доброволци</t>
  </si>
  <si>
    <t>Добавки за старост *</t>
  </si>
  <si>
    <t>Добавки по чл.46, ал.4 от ЗП</t>
  </si>
  <si>
    <t>Добавки от чл.84 от КСО по вид І-ва пенсия</t>
  </si>
  <si>
    <t>Добавки по чл.9 от ЗПГРРЛ</t>
  </si>
  <si>
    <t xml:space="preserve">Общо </t>
  </si>
  <si>
    <t xml:space="preserve">Лични </t>
  </si>
  <si>
    <t>Наследствени</t>
  </si>
  <si>
    <t>8.   ДОБАВКИ  КЪМ  ПЕНСИИТЕ</t>
  </si>
  <si>
    <t xml:space="preserve">6.Пенсии за осигурителен стаж и възраст-СВОК на ТПК           </t>
  </si>
  <si>
    <t>3.Инвалидност поради трудова злополука и професионална болест - СВОК на ТПК</t>
  </si>
  <si>
    <t xml:space="preserve">5.Инвалидност-общо забол.-СВОК на ТПК      </t>
  </si>
  <si>
    <t xml:space="preserve">5.Инвалидност-общо забол.- СВОК на ТПК      </t>
  </si>
  <si>
    <t>V. Пенсия по чл. 69в от КСО</t>
  </si>
  <si>
    <t xml:space="preserve"> </t>
  </si>
  <si>
    <t>*На възраст 75 г. до 79 г. и над 80 г. отпуснати до 31.12.1999 г.</t>
  </si>
  <si>
    <t>Общ брой на добавките</t>
  </si>
  <si>
    <t>Брой на пенсионерите, които имат поне една добавка</t>
  </si>
  <si>
    <t>Вид на пенсиите</t>
  </si>
  <si>
    <t>Пенсии - Общо ( I + II + III + IV )</t>
  </si>
  <si>
    <t>I. Фонд   "Пенсии"</t>
  </si>
  <si>
    <t>II.Фонд "Пенсии за лицата по чл. 69":</t>
  </si>
  <si>
    <t>III. Фонд "Пенсии, несвързани с трудова дейност"</t>
  </si>
  <si>
    <t xml:space="preserve">IV. Фонд "Трудова злополука и професионална болест" </t>
  </si>
  <si>
    <t>А. Пенсии за трудова дейност - общо</t>
  </si>
  <si>
    <t>Общо</t>
  </si>
  <si>
    <t>Мъже</t>
  </si>
  <si>
    <t>Жени</t>
  </si>
  <si>
    <t>Пенсии - Общо ( I + II + III + IV + V )</t>
  </si>
  <si>
    <t>Пенсии - Общо ( I + II + III +IV)</t>
  </si>
  <si>
    <t>Б.Пенсии за лицата по чл. 69 от КСО</t>
  </si>
  <si>
    <t xml:space="preserve">5.Инвалидност - общо забол. - СВОК на ТПК      </t>
  </si>
  <si>
    <t xml:space="preserve">3.Пенсии за осигурит. стаж и възраст - ЗПЗСК                                               </t>
  </si>
  <si>
    <t xml:space="preserve">6.Пенсии за осигурителен стаж и възраст - СВОК на ТПК           </t>
  </si>
  <si>
    <t>2.Инвалидност поради трудова злополука и професионална болест - ЗПЗСК</t>
  </si>
  <si>
    <t xml:space="preserve">1.Инвалидност поради трудова злополука и професионална болест </t>
  </si>
  <si>
    <t>Таблица №</t>
  </si>
  <si>
    <t>Наименование на таблицата</t>
  </si>
  <si>
    <t xml:space="preserve">8.1. </t>
  </si>
  <si>
    <t>8.2.</t>
  </si>
  <si>
    <t>8.3.</t>
  </si>
  <si>
    <t>8.4.</t>
  </si>
  <si>
    <t>8.5.</t>
  </si>
  <si>
    <t>8.2. Брой и средна възраст на вдовците и вдовиците, съгласно чл.84 от КСО, разпределени по вид на водещата пенсия и пол на пенсионерите към 31.12.2024 г.</t>
  </si>
  <si>
    <t>8.3. Брой и среден месечен размер на добавките по чл.84 от КСО, отпуснати на вдовците и вдовиците, разпределени по вид на добавката и пол на пенсионерите към 31.12.2024 г.</t>
  </si>
  <si>
    <t>8.4. Брой и среден месечен размер на добавките по чл.84 от КСО,  разпределени по вид на основната пенсия и вид  на получаваната добавка към основната пенсия, към  31.12.2024 г.</t>
  </si>
  <si>
    <t>8.5. Брой на пенсионерите, на които е отпусната чужда помощ, разпределени по вид на водещата пенсия, за периода 1.01.2024 - 31.12.2024 г.
(новоотпуснати)</t>
  </si>
  <si>
    <t xml:space="preserve">8.1. Брой на добавките към пенсиите към 31.12.2024 г.,
  разпределени по вид на пенсията и вид на добавките
</t>
  </si>
  <si>
    <t>Брой на добавките към пенсиите към 31.12.2024 г., разпределени по вид на пенсията и вид на добавките</t>
  </si>
  <si>
    <t>Брой и средна възраст на вдовците и вдовиците, съгласно чл.84 от КСО, разпределени по вид на водещата пенсия и пол на пенсионерите към 31.12.2024 г.</t>
  </si>
  <si>
    <t>Брой и среден месечен размер на добавките по чл.84 от КСО, отпуснати на вдовците и вдовиците, разпределени по вид на добавката и пол на пенсионерите към 31.12.2024 г.</t>
  </si>
  <si>
    <t>Брой и среден месечен размер на добавките по чл.84 от КСО,  разпределени по вид на основната пенсия и вид  на получаваната добавка към основната пенсия, към  31.12.2024 г.</t>
  </si>
  <si>
    <t>Брой на пенсионерите, на които е отпусната чужда помощ, разпределени по вид на водещата пенсия, за периода 1.01.2024 - 31.12.2024 г. (новоотпуснати)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</si>
</sst>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0"/>
      <name val="Baltic"/>
      <charset val="204"/>
    </font>
    <font>
      <sz val="10"/>
      <name val="Baltic"/>
      <charset val="204"/>
    </font>
    <font>
      <sz val="8"/>
      <name val="Baltic"/>
      <charset val="204"/>
    </font>
    <font>
      <sz val="10"/>
      <name val="Heba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18"/>
      <name val="Arial"/>
      <family val="2"/>
      <charset val="204"/>
    </font>
    <font>
      <sz val="10"/>
      <color theme="0"/>
      <name val="Arial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Baltic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4" fillId="0" borderId="0"/>
    <xf numFmtId="0" fontId="11" fillId="0" borderId="0" applyNumberFormat="0" applyFill="0" applyBorder="0" applyAlignment="0" applyProtection="0"/>
  </cellStyleXfs>
  <cellXfs count="88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Fill="1"/>
    <xf numFmtId="0" fontId="9" fillId="0" borderId="2" xfId="2" applyFont="1" applyFill="1" applyBorder="1" applyAlignment="1"/>
    <xf numFmtId="3" fontId="4" fillId="0" borderId="2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2" applyFont="1" applyFill="1" applyBorder="1"/>
    <xf numFmtId="3" fontId="4" fillId="0" borderId="5" xfId="2" applyNumberFormat="1" applyFont="1" applyFill="1" applyBorder="1"/>
    <xf numFmtId="3" fontId="4" fillId="0" borderId="5" xfId="0" applyNumberFormat="1" applyFont="1" applyFill="1" applyBorder="1"/>
    <xf numFmtId="0" fontId="4" fillId="0" borderId="2" xfId="0" applyFont="1" applyFill="1" applyBorder="1"/>
    <xf numFmtId="0" fontId="4" fillId="2" borderId="2" xfId="2" applyFont="1" applyFill="1" applyBorder="1" applyAlignment="1">
      <alignment wrapText="1"/>
    </xf>
    <xf numFmtId="0" fontId="4" fillId="2" borderId="2" xfId="2" applyFont="1" applyFill="1" applyBorder="1" applyAlignment="1">
      <alignment horizontal="left" wrapText="1"/>
    </xf>
    <xf numFmtId="3" fontId="4" fillId="0" borderId="3" xfId="2" applyNumberFormat="1" applyFont="1" applyFill="1" applyBorder="1"/>
    <xf numFmtId="3" fontId="4" fillId="0" borderId="3" xfId="0" applyNumberFormat="1" applyFont="1" applyFill="1" applyBorder="1"/>
    <xf numFmtId="0" fontId="4" fillId="2" borderId="3" xfId="2" applyFont="1" applyFill="1" applyBorder="1" applyAlignment="1">
      <alignment wrapText="1"/>
    </xf>
    <xf numFmtId="3" fontId="4" fillId="0" borderId="2" xfId="1" applyNumberFormat="1" applyFont="1" applyFill="1" applyBorder="1" applyAlignment="1">
      <alignment horizontal="right"/>
    </xf>
    <xf numFmtId="3" fontId="4" fillId="0" borderId="3" xfId="1" applyNumberFormat="1" applyFont="1" applyFill="1" applyBorder="1" applyAlignment="1">
      <alignment horizontal="right"/>
    </xf>
    <xf numFmtId="0" fontId="4" fillId="2" borderId="11" xfId="3" applyFont="1" applyFill="1" applyBorder="1" applyAlignment="1">
      <alignment horizontal="center" wrapText="1"/>
    </xf>
    <xf numFmtId="3" fontId="4" fillId="0" borderId="11" xfId="0" applyNumberFormat="1" applyFont="1" applyFill="1" applyBorder="1"/>
    <xf numFmtId="0" fontId="4" fillId="2" borderId="12" xfId="3" applyFont="1" applyFill="1" applyBorder="1" applyAlignment="1">
      <alignment horizontal="center"/>
    </xf>
    <xf numFmtId="3" fontId="4" fillId="0" borderId="13" xfId="0" applyNumberFormat="1" applyFont="1" applyFill="1" applyBorder="1"/>
    <xf numFmtId="3" fontId="4" fillId="0" borderId="12" xfId="0" applyNumberFormat="1" applyFont="1" applyFill="1" applyBorder="1"/>
    <xf numFmtId="3" fontId="4" fillId="0" borderId="2" xfId="2" applyNumberFormat="1" applyFont="1" applyFill="1" applyBorder="1"/>
    <xf numFmtId="0" fontId="4" fillId="2" borderId="12" xfId="0" applyFont="1" applyFill="1" applyBorder="1" applyAlignment="1">
      <alignment horizontal="center"/>
    </xf>
    <xf numFmtId="0" fontId="4" fillId="2" borderId="12" xfId="3" applyFont="1" applyFill="1" applyBorder="1" applyAlignment="1">
      <alignment horizontal="center" wrapText="1"/>
    </xf>
    <xf numFmtId="3" fontId="4" fillId="0" borderId="12" xfId="0" applyNumberFormat="1" applyFont="1" applyFill="1" applyBorder="1" applyAlignment="1">
      <alignment horizontal="right"/>
    </xf>
    <xf numFmtId="0" fontId="4" fillId="2" borderId="12" xfId="3" applyFont="1" applyFill="1" applyBorder="1"/>
    <xf numFmtId="3" fontId="4" fillId="0" borderId="3" xfId="1" applyNumberFormat="1" applyFont="1" applyFill="1" applyBorder="1" applyAlignment="1">
      <alignment horizontal="center"/>
    </xf>
    <xf numFmtId="0" fontId="4" fillId="2" borderId="12" xfId="0" applyFont="1" applyFill="1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3" fontId="4" fillId="0" borderId="2" xfId="0" applyNumberFormat="1" applyFont="1" applyFill="1" applyBorder="1" applyAlignment="1"/>
    <xf numFmtId="164" fontId="4" fillId="0" borderId="2" xfId="0" applyNumberFormat="1" applyFont="1" applyFill="1" applyBorder="1" applyAlignment="1">
      <alignment horizontal="center"/>
    </xf>
    <xf numFmtId="3" fontId="4" fillId="0" borderId="3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/>
    <xf numFmtId="0" fontId="4" fillId="0" borderId="2" xfId="0" applyFont="1" applyFill="1" applyBorder="1" applyAlignment="1"/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3" fontId="4" fillId="0" borderId="11" xfId="0" applyNumberFormat="1" applyFont="1" applyFill="1" applyBorder="1" applyAlignment="1"/>
    <xf numFmtId="164" fontId="4" fillId="0" borderId="11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/>
    <xf numFmtId="164" fontId="4" fillId="0" borderId="12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0" fontId="4" fillId="0" borderId="0" xfId="0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/>
    <xf numFmtId="2" fontId="4" fillId="0" borderId="6" xfId="0" applyNumberFormat="1" applyFont="1" applyFill="1" applyBorder="1" applyAlignment="1"/>
    <xf numFmtId="2" fontId="4" fillId="0" borderId="2" xfId="0" applyNumberFormat="1" applyFont="1" applyFill="1" applyBorder="1" applyAlignment="1"/>
    <xf numFmtId="2" fontId="4" fillId="0" borderId="3" xfId="0" applyNumberFormat="1" applyFont="1" applyFill="1" applyBorder="1" applyAlignment="1"/>
    <xf numFmtId="2" fontId="4" fillId="0" borderId="12" xfId="0" applyNumberFormat="1" applyFont="1" applyFill="1" applyBorder="1" applyAlignment="1"/>
    <xf numFmtId="0" fontId="4" fillId="0" borderId="12" xfId="0" applyFont="1" applyFill="1" applyBorder="1"/>
    <xf numFmtId="0" fontId="4" fillId="2" borderId="5" xfId="0" applyFont="1" applyFill="1" applyBorder="1" applyAlignment="1">
      <alignment horizontal="center" wrapText="1"/>
    </xf>
    <xf numFmtId="0" fontId="4" fillId="2" borderId="6" xfId="3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4" fontId="4" fillId="0" borderId="0" xfId="0" applyNumberFormat="1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wrapText="1"/>
    </xf>
    <xf numFmtId="0" fontId="4" fillId="2" borderId="3" xfId="3" applyFont="1" applyFill="1" applyBorder="1" applyAlignment="1">
      <alignment horizontal="center" wrapText="1"/>
    </xf>
    <xf numFmtId="0" fontId="4" fillId="0" borderId="5" xfId="2" applyFont="1" applyFill="1" applyBorder="1" applyAlignment="1"/>
    <xf numFmtId="0" fontId="4" fillId="2" borderId="15" xfId="0" applyFont="1" applyFill="1" applyBorder="1"/>
    <xf numFmtId="3" fontId="4" fillId="0" borderId="14" xfId="0" applyNumberFormat="1" applyFont="1" applyFill="1" applyBorder="1"/>
    <xf numFmtId="0" fontId="4" fillId="0" borderId="14" xfId="0" applyFont="1" applyFill="1" applyBorder="1"/>
    <xf numFmtId="0" fontId="4" fillId="2" borderId="7" xfId="2" applyFont="1" applyFill="1" applyBorder="1" applyAlignment="1"/>
    <xf numFmtId="0" fontId="4" fillId="2" borderId="14" xfId="2" applyFont="1" applyFill="1" applyBorder="1" applyAlignment="1">
      <alignment wrapText="1"/>
    </xf>
    <xf numFmtId="0" fontId="7" fillId="0" borderId="16" xfId="0" applyFont="1" applyBorder="1" applyAlignment="1">
      <alignment vertical="center"/>
    </xf>
    <xf numFmtId="0" fontId="7" fillId="0" borderId="16" xfId="0" applyFont="1" applyBorder="1" applyAlignment="1">
      <alignment horizontal="left" vertical="center"/>
    </xf>
    <xf numFmtId="0" fontId="4" fillId="0" borderId="0" xfId="0" applyFont="1" applyFill="1" applyAlignment="1">
      <alignment vertical="top" wrapText="1"/>
    </xf>
    <xf numFmtId="0" fontId="6" fillId="0" borderId="0" xfId="0" applyFont="1" applyAlignment="1">
      <alignment wrapText="1"/>
    </xf>
    <xf numFmtId="0" fontId="11" fillId="0" borderId="0" xfId="4" applyFill="1" applyAlignment="1">
      <alignment horizontal="right" vertical="top" wrapText="1"/>
    </xf>
    <xf numFmtId="0" fontId="11" fillId="0" borderId="0" xfId="4" applyAlignment="1">
      <alignment horizontal="right"/>
    </xf>
    <xf numFmtId="0" fontId="10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horizontal="center"/>
    </xf>
  </cellXfs>
  <cellStyles count="5">
    <cellStyle name="Hyperlink" xfId="4" builtinId="8"/>
    <cellStyle name="Normal" xfId="0" builtinId="0"/>
    <cellStyle name="Normal_statbul I.2000" xfId="1" xr:uid="{00000000-0005-0000-0000-000002000000}"/>
    <cellStyle name="Normal_TAB1op99" xfId="2" xr:uid="{00000000-0005-0000-0000-000003000000}"/>
    <cellStyle name="Normal_ТАБ200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DD6-414C-8CFF-635C3B9E1229}"/>
            </c:ext>
          </c:extLst>
        </c:ser>
        <c:ser>
          <c:idx val="1"/>
          <c:order val="1"/>
          <c:tx>
            <c:v>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DD6-414C-8CFF-635C3B9E1229}"/>
            </c:ext>
          </c:extLst>
        </c:ser>
        <c:ser>
          <c:idx val="2"/>
          <c:order val="2"/>
          <c:tx>
            <c:v>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BDD6-414C-8CFF-635C3B9E1229}"/>
            </c:ext>
          </c:extLst>
        </c:ser>
        <c:ser>
          <c:idx val="3"/>
          <c:order val="3"/>
          <c:tx>
            <c:v>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BDD6-414C-8CFF-635C3B9E1229}"/>
            </c:ext>
          </c:extLst>
        </c:ser>
        <c:ser>
          <c:idx val="4"/>
          <c:order val="4"/>
          <c:tx>
            <c:v>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BDD6-414C-8CFF-635C3B9E1229}"/>
            </c:ext>
          </c:extLst>
        </c:ser>
        <c:ser>
          <c:idx val="5"/>
          <c:order val="5"/>
          <c:tx>
            <c:v>#REF!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BDD6-414C-8CFF-635C3B9E1229}"/>
            </c:ext>
          </c:extLst>
        </c:ser>
        <c:ser>
          <c:idx val="6"/>
          <c:order val="6"/>
          <c:tx>
            <c:v>#REF!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BDD6-414C-8CFF-635C3B9E1229}"/>
            </c:ext>
          </c:extLst>
        </c:ser>
        <c:ser>
          <c:idx val="7"/>
          <c:order val="7"/>
          <c:tx>
            <c:v>#REF!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BDD6-414C-8CFF-635C3B9E1229}"/>
            </c:ext>
          </c:extLst>
        </c:ser>
        <c:ser>
          <c:idx val="8"/>
          <c:order val="8"/>
          <c:tx>
            <c:v>#REF!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BDD6-414C-8CFF-635C3B9E1229}"/>
            </c:ext>
          </c:extLst>
        </c:ser>
        <c:ser>
          <c:idx val="9"/>
          <c:order val="9"/>
          <c:tx>
            <c:v>#REF!</c:v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BDD6-414C-8CFF-635C3B9E1229}"/>
            </c:ext>
          </c:extLst>
        </c:ser>
        <c:ser>
          <c:idx val="10"/>
          <c:order val="10"/>
          <c:tx>
            <c:v>#REF!</c:v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A-BDD6-414C-8CFF-635C3B9E1229}"/>
            </c:ext>
          </c:extLst>
        </c:ser>
        <c:ser>
          <c:idx val="11"/>
          <c:order val="11"/>
          <c:tx>
            <c:v>#REF!</c:v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BDD6-414C-8CFF-635C3B9E1229}"/>
            </c:ext>
          </c:extLst>
        </c:ser>
        <c:ser>
          <c:idx val="12"/>
          <c:order val="12"/>
          <c:tx>
            <c:v>#REF!</c:v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C-BDD6-414C-8CFF-635C3B9E1229}"/>
            </c:ext>
          </c:extLst>
        </c:ser>
        <c:ser>
          <c:idx val="13"/>
          <c:order val="13"/>
          <c:tx>
            <c:v>#REF!</c:v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D-BDD6-414C-8CFF-635C3B9E1229}"/>
            </c:ext>
          </c:extLst>
        </c:ser>
        <c:ser>
          <c:idx val="14"/>
          <c:order val="14"/>
          <c:tx>
            <c:v>#REF!</c:v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E-BDD6-414C-8CFF-635C3B9E1229}"/>
            </c:ext>
          </c:extLst>
        </c:ser>
        <c:ser>
          <c:idx val="15"/>
          <c:order val="15"/>
          <c:tx>
            <c:v>#REF!</c:v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BDD6-414C-8CFF-635C3B9E1229}"/>
            </c:ext>
          </c:extLst>
        </c:ser>
        <c:ser>
          <c:idx val="16"/>
          <c:order val="16"/>
          <c:tx>
            <c:v>#REF!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0-BDD6-414C-8CFF-635C3B9E1229}"/>
            </c:ext>
          </c:extLst>
        </c:ser>
        <c:ser>
          <c:idx val="17"/>
          <c:order val="17"/>
          <c:tx>
            <c:v>#REF!</c:v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1-BDD6-414C-8CFF-635C3B9E1229}"/>
            </c:ext>
          </c:extLst>
        </c:ser>
        <c:ser>
          <c:idx val="18"/>
          <c:order val="18"/>
          <c:tx>
            <c:v>#REF!</c:v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2-BDD6-414C-8CFF-635C3B9E1229}"/>
            </c:ext>
          </c:extLst>
        </c:ser>
        <c:ser>
          <c:idx val="19"/>
          <c:order val="19"/>
          <c:tx>
            <c:v>#REF!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3-BDD6-414C-8CFF-635C3B9E1229}"/>
            </c:ext>
          </c:extLst>
        </c:ser>
        <c:ser>
          <c:idx val="20"/>
          <c:order val="20"/>
          <c:tx>
            <c:v>#REF!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4-BDD6-414C-8CFF-635C3B9E1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62576"/>
        <c:axId val="1"/>
      </c:lineChart>
      <c:catAx>
        <c:axId val="33796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62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2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0-5761-474C-AFB9-E5189FA2D047}"/>
            </c:ext>
          </c:extLst>
        </c:ser>
        <c:ser>
          <c:idx val="1"/>
          <c:order val="1"/>
          <c:tx>
            <c:v>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2292910</c:v>
              </c:pt>
              <c:pt idx="1">
                <c:v>2308945</c:v>
              </c:pt>
              <c:pt idx="2">
                <c:v>2304241</c:v>
              </c:pt>
              <c:pt idx="3">
                <c:v>2285087</c:v>
              </c:pt>
              <c:pt idx="4">
                <c:v>2265411</c:v>
              </c:pt>
              <c:pt idx="5">
                <c:v>2228219</c:v>
              </c:pt>
            </c:numLit>
          </c:val>
          <c:extLst>
            <c:ext xmlns:c16="http://schemas.microsoft.com/office/drawing/2014/chart" uri="{C3380CC4-5D6E-409C-BE32-E72D297353CC}">
              <c16:uniqueId val="{00000001-5761-474C-AFB9-E5189FA2D047}"/>
            </c:ext>
          </c:extLst>
        </c:ser>
        <c:ser>
          <c:idx val="2"/>
          <c:order val="2"/>
          <c:tx>
            <c:v>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2-5761-474C-AFB9-E5189FA2D047}"/>
            </c:ext>
          </c:extLst>
        </c:ser>
        <c:ser>
          <c:idx val="3"/>
          <c:order val="3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3-5761-474C-AFB9-E5189FA2D047}"/>
            </c:ext>
          </c:extLst>
        </c:ser>
        <c:ser>
          <c:idx val="4"/>
          <c:order val="4"/>
          <c:tx>
            <c:v>#REF!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29480</c:v>
              </c:pt>
              <c:pt idx="1">
                <c:v>26924</c:v>
              </c:pt>
              <c:pt idx="2">
                <c:v>25032</c:v>
              </c:pt>
              <c:pt idx="3">
                <c:v>24308</c:v>
              </c:pt>
              <c:pt idx="4">
                <c:v>23537</c:v>
              </c:pt>
              <c:pt idx="5">
                <c:v>23533</c:v>
              </c:pt>
            </c:numLit>
          </c:val>
          <c:extLst>
            <c:ext xmlns:c16="http://schemas.microsoft.com/office/drawing/2014/chart" uri="{C3380CC4-5D6E-409C-BE32-E72D297353CC}">
              <c16:uniqueId val="{00000004-5761-474C-AFB9-E5189FA2D047}"/>
            </c:ext>
          </c:extLst>
        </c:ser>
        <c:ser>
          <c:idx val="5"/>
          <c:order val="5"/>
          <c:tx>
            <c:v>#REF!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5-5761-474C-AFB9-E5189FA2D047}"/>
            </c:ext>
          </c:extLst>
        </c:ser>
        <c:ser>
          <c:idx val="6"/>
          <c:order val="6"/>
          <c:tx>
            <c:v>#REF!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218490</c:v>
              </c:pt>
              <c:pt idx="1">
                <c:v>216480</c:v>
              </c:pt>
              <c:pt idx="2">
                <c:v>216034</c:v>
              </c:pt>
              <c:pt idx="3">
                <c:v>221938</c:v>
              </c:pt>
              <c:pt idx="4">
                <c:v>223018</c:v>
              </c:pt>
              <c:pt idx="5">
                <c:v>217660</c:v>
              </c:pt>
            </c:numLit>
          </c:val>
          <c:extLst>
            <c:ext xmlns:c16="http://schemas.microsoft.com/office/drawing/2014/chart" uri="{C3380CC4-5D6E-409C-BE32-E72D297353CC}">
              <c16:uniqueId val="{00000006-5761-474C-AFB9-E5189FA2D047}"/>
            </c:ext>
          </c:extLst>
        </c:ser>
        <c:ser>
          <c:idx val="7"/>
          <c:order val="7"/>
          <c:tx>
            <c:v>#REF!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7-5761-474C-AFB9-E5189FA2D047}"/>
            </c:ext>
          </c:extLst>
        </c:ser>
        <c:ser>
          <c:idx val="8"/>
          <c:order val="8"/>
          <c:tx>
            <c:v>#REF!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1763285</c:v>
              </c:pt>
              <c:pt idx="1">
                <c:v>1811911</c:v>
              </c:pt>
              <c:pt idx="2">
                <c:v>1836175</c:v>
              </c:pt>
              <c:pt idx="3">
                <c:v>1836339</c:v>
              </c:pt>
              <c:pt idx="4">
                <c:v>1840387</c:v>
              </c:pt>
              <c:pt idx="5">
                <c:v>1831874</c:v>
              </c:pt>
            </c:numLit>
          </c:val>
          <c:extLst>
            <c:ext xmlns:c16="http://schemas.microsoft.com/office/drawing/2014/chart" uri="{C3380CC4-5D6E-409C-BE32-E72D297353CC}">
              <c16:uniqueId val="{00000008-5761-474C-AFB9-E5189FA2D047}"/>
            </c:ext>
          </c:extLst>
        </c:ser>
        <c:ser>
          <c:idx val="9"/>
          <c:order val="9"/>
          <c:tx>
            <c:v>#REF!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9-5761-474C-AFB9-E5189FA2D047}"/>
            </c:ext>
          </c:extLst>
        </c:ser>
        <c:ser>
          <c:idx val="10"/>
          <c:order val="10"/>
          <c:tx>
            <c:v>#REF!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272549</c:v>
              </c:pt>
              <c:pt idx="1">
                <c:v>245177</c:v>
              </c:pt>
              <c:pt idx="2">
                <c:v>219124</c:v>
              </c:pt>
              <c:pt idx="3">
                <c:v>195106</c:v>
              </c:pt>
              <c:pt idx="4">
                <c:v>171567</c:v>
              </c:pt>
              <c:pt idx="5">
                <c:v>148635</c:v>
              </c:pt>
            </c:numLit>
          </c:val>
          <c:extLst>
            <c:ext xmlns:c16="http://schemas.microsoft.com/office/drawing/2014/chart" uri="{C3380CC4-5D6E-409C-BE32-E72D297353CC}">
              <c16:uniqueId val="{0000000A-5761-474C-AFB9-E5189FA2D047}"/>
            </c:ext>
          </c:extLst>
        </c:ser>
        <c:ser>
          <c:idx val="11"/>
          <c:order val="11"/>
          <c:tx>
            <c:v>#REF!</c:v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B-5761-474C-AFB9-E5189FA2D047}"/>
            </c:ext>
          </c:extLst>
        </c:ser>
        <c:ser>
          <c:idx val="12"/>
          <c:order val="12"/>
          <c:tx>
            <c:v>#REF!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C-5761-474C-AFB9-E5189FA2D047}"/>
            </c:ext>
          </c:extLst>
        </c:ser>
        <c:ser>
          <c:idx val="13"/>
          <c:order val="13"/>
          <c:tx>
            <c:v>#REF!</c:v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D-5761-474C-AFB9-E5189FA2D047}"/>
            </c:ext>
          </c:extLst>
        </c:ser>
        <c:ser>
          <c:idx val="14"/>
          <c:order val="14"/>
          <c:tx>
            <c:v>#REF!</c:v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675</c:v>
              </c:pt>
              <c:pt idx="1">
                <c:v>595</c:v>
              </c:pt>
              <c:pt idx="2">
                <c:v>522</c:v>
              </c:pt>
              <c:pt idx="3">
                <c:v>493</c:v>
              </c:pt>
              <c:pt idx="4">
                <c:v>457</c:v>
              </c:pt>
              <c:pt idx="5">
                <c:v>519</c:v>
              </c:pt>
            </c:numLit>
          </c:val>
          <c:extLst>
            <c:ext xmlns:c16="http://schemas.microsoft.com/office/drawing/2014/chart" uri="{C3380CC4-5D6E-409C-BE32-E72D297353CC}">
              <c16:uniqueId val="{0000000E-5761-474C-AFB9-E5189FA2D047}"/>
            </c:ext>
          </c:extLst>
        </c:ser>
        <c:ser>
          <c:idx val="15"/>
          <c:order val="15"/>
          <c:tx>
            <c:v>#REF!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F-5761-474C-AFB9-E5189FA2D047}"/>
            </c:ext>
          </c:extLst>
        </c:ser>
        <c:ser>
          <c:idx val="16"/>
          <c:order val="16"/>
          <c:tx>
            <c:v>#REF!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10-5761-474C-AFB9-E5189FA2D047}"/>
            </c:ext>
          </c:extLst>
        </c:ser>
        <c:ser>
          <c:idx val="17"/>
          <c:order val="17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8431</c:v>
              </c:pt>
              <c:pt idx="1">
                <c:v>7858</c:v>
              </c:pt>
              <c:pt idx="2">
                <c:v>7354</c:v>
              </c:pt>
              <c:pt idx="3">
                <c:v>6903</c:v>
              </c:pt>
              <c:pt idx="4">
                <c:v>6445</c:v>
              </c:pt>
              <c:pt idx="5">
                <c:v>5998</c:v>
              </c:pt>
            </c:numLit>
          </c:val>
          <c:extLst>
            <c:ext xmlns:c16="http://schemas.microsoft.com/office/drawing/2014/chart" uri="{C3380CC4-5D6E-409C-BE32-E72D297353CC}">
              <c16:uniqueId val="{00000011-5761-474C-AFB9-E5189FA2D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337963232"/>
        <c:axId val="1"/>
        <c:axId val="2"/>
      </c:bar3DChart>
      <c:catAx>
        <c:axId val="33796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8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63232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tickLblSkip val="108"/>
        <c:tickMarkSkip val="1"/>
      </c:ser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120" verticalDpi="144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69D-43B0-9EC9-B2405C4697D3}"/>
            </c:ext>
          </c:extLst>
        </c:ser>
        <c:ser>
          <c:idx val="1"/>
          <c:order val="1"/>
          <c:tx>
            <c:v>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69D-43B0-9EC9-B2405C4697D3}"/>
            </c:ext>
          </c:extLst>
        </c:ser>
        <c:ser>
          <c:idx val="2"/>
          <c:order val="2"/>
          <c:tx>
            <c:v>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B69D-43B0-9EC9-B2405C4697D3}"/>
            </c:ext>
          </c:extLst>
        </c:ser>
        <c:ser>
          <c:idx val="3"/>
          <c:order val="3"/>
          <c:tx>
            <c:v>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B69D-43B0-9EC9-B2405C4697D3}"/>
            </c:ext>
          </c:extLst>
        </c:ser>
        <c:ser>
          <c:idx val="4"/>
          <c:order val="4"/>
          <c:tx>
            <c:v>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B69D-43B0-9EC9-B2405C4697D3}"/>
            </c:ext>
          </c:extLst>
        </c:ser>
        <c:ser>
          <c:idx val="5"/>
          <c:order val="5"/>
          <c:tx>
            <c:v>#REF!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B69D-43B0-9EC9-B2405C4697D3}"/>
            </c:ext>
          </c:extLst>
        </c:ser>
        <c:ser>
          <c:idx val="6"/>
          <c:order val="6"/>
          <c:tx>
            <c:v>#REF!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B69D-43B0-9EC9-B2405C4697D3}"/>
            </c:ext>
          </c:extLst>
        </c:ser>
        <c:ser>
          <c:idx val="7"/>
          <c:order val="7"/>
          <c:tx>
            <c:v>#REF!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B69D-43B0-9EC9-B2405C4697D3}"/>
            </c:ext>
          </c:extLst>
        </c:ser>
        <c:ser>
          <c:idx val="8"/>
          <c:order val="8"/>
          <c:tx>
            <c:v>#REF!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B69D-43B0-9EC9-B2405C4697D3}"/>
            </c:ext>
          </c:extLst>
        </c:ser>
        <c:ser>
          <c:idx val="9"/>
          <c:order val="9"/>
          <c:tx>
            <c:v>#REF!</c:v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B69D-43B0-9EC9-B2405C4697D3}"/>
            </c:ext>
          </c:extLst>
        </c:ser>
        <c:ser>
          <c:idx val="10"/>
          <c:order val="10"/>
          <c:tx>
            <c:v>#REF!</c:v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A-B69D-43B0-9EC9-B2405C4697D3}"/>
            </c:ext>
          </c:extLst>
        </c:ser>
        <c:ser>
          <c:idx val="11"/>
          <c:order val="11"/>
          <c:tx>
            <c:v>#REF!</c:v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B69D-43B0-9EC9-B2405C4697D3}"/>
            </c:ext>
          </c:extLst>
        </c:ser>
        <c:ser>
          <c:idx val="12"/>
          <c:order val="12"/>
          <c:tx>
            <c:v>#REF!</c:v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C-B69D-43B0-9EC9-B2405C4697D3}"/>
            </c:ext>
          </c:extLst>
        </c:ser>
        <c:ser>
          <c:idx val="13"/>
          <c:order val="13"/>
          <c:tx>
            <c:v>#REF!</c:v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D-B69D-43B0-9EC9-B2405C4697D3}"/>
            </c:ext>
          </c:extLst>
        </c:ser>
        <c:ser>
          <c:idx val="14"/>
          <c:order val="14"/>
          <c:tx>
            <c:v>#REF!</c:v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E-B69D-43B0-9EC9-B2405C4697D3}"/>
            </c:ext>
          </c:extLst>
        </c:ser>
        <c:ser>
          <c:idx val="15"/>
          <c:order val="15"/>
          <c:tx>
            <c:v>#REF!</c:v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B69D-43B0-9EC9-B2405C4697D3}"/>
            </c:ext>
          </c:extLst>
        </c:ser>
        <c:ser>
          <c:idx val="16"/>
          <c:order val="16"/>
          <c:tx>
            <c:v>#REF!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0-B69D-43B0-9EC9-B2405C4697D3}"/>
            </c:ext>
          </c:extLst>
        </c:ser>
        <c:ser>
          <c:idx val="17"/>
          <c:order val="17"/>
          <c:tx>
            <c:v>#REF!</c:v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1-B69D-43B0-9EC9-B2405C4697D3}"/>
            </c:ext>
          </c:extLst>
        </c:ser>
        <c:ser>
          <c:idx val="18"/>
          <c:order val="18"/>
          <c:tx>
            <c:v>#REF!</c:v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2-B69D-43B0-9EC9-B2405C4697D3}"/>
            </c:ext>
          </c:extLst>
        </c:ser>
        <c:ser>
          <c:idx val="19"/>
          <c:order val="19"/>
          <c:tx>
            <c:v>#REF!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3-B69D-43B0-9EC9-B2405C4697D3}"/>
            </c:ext>
          </c:extLst>
        </c:ser>
        <c:ser>
          <c:idx val="20"/>
          <c:order val="20"/>
          <c:tx>
            <c:v>#REF!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4-B69D-43B0-9EC9-B2405C469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66184"/>
        <c:axId val="1"/>
      </c:lineChart>
      <c:catAx>
        <c:axId val="337966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661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2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0-A815-4F79-AF2D-EF02D2F24A25}"/>
            </c:ext>
          </c:extLst>
        </c:ser>
        <c:ser>
          <c:idx val="1"/>
          <c:order val="1"/>
          <c:tx>
            <c:v>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2292910</c:v>
              </c:pt>
              <c:pt idx="1">
                <c:v>2308945</c:v>
              </c:pt>
              <c:pt idx="2">
                <c:v>2304241</c:v>
              </c:pt>
              <c:pt idx="3">
                <c:v>2285087</c:v>
              </c:pt>
              <c:pt idx="4">
                <c:v>2265411</c:v>
              </c:pt>
              <c:pt idx="5">
                <c:v>2228219</c:v>
              </c:pt>
            </c:numLit>
          </c:val>
          <c:extLst>
            <c:ext xmlns:c16="http://schemas.microsoft.com/office/drawing/2014/chart" uri="{C3380CC4-5D6E-409C-BE32-E72D297353CC}">
              <c16:uniqueId val="{00000001-A815-4F79-AF2D-EF02D2F24A25}"/>
            </c:ext>
          </c:extLst>
        </c:ser>
        <c:ser>
          <c:idx val="2"/>
          <c:order val="2"/>
          <c:tx>
            <c:v>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2-A815-4F79-AF2D-EF02D2F24A25}"/>
            </c:ext>
          </c:extLst>
        </c:ser>
        <c:ser>
          <c:idx val="3"/>
          <c:order val="3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3-A815-4F79-AF2D-EF02D2F24A25}"/>
            </c:ext>
          </c:extLst>
        </c:ser>
        <c:ser>
          <c:idx val="4"/>
          <c:order val="4"/>
          <c:tx>
            <c:v>#REF!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29480</c:v>
              </c:pt>
              <c:pt idx="1">
                <c:v>26924</c:v>
              </c:pt>
              <c:pt idx="2">
                <c:v>25032</c:v>
              </c:pt>
              <c:pt idx="3">
                <c:v>24308</c:v>
              </c:pt>
              <c:pt idx="4">
                <c:v>23537</c:v>
              </c:pt>
              <c:pt idx="5">
                <c:v>23533</c:v>
              </c:pt>
            </c:numLit>
          </c:val>
          <c:extLst>
            <c:ext xmlns:c16="http://schemas.microsoft.com/office/drawing/2014/chart" uri="{C3380CC4-5D6E-409C-BE32-E72D297353CC}">
              <c16:uniqueId val="{00000004-A815-4F79-AF2D-EF02D2F24A25}"/>
            </c:ext>
          </c:extLst>
        </c:ser>
        <c:ser>
          <c:idx val="5"/>
          <c:order val="5"/>
          <c:tx>
            <c:v>#REF!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5-A815-4F79-AF2D-EF02D2F24A25}"/>
            </c:ext>
          </c:extLst>
        </c:ser>
        <c:ser>
          <c:idx val="6"/>
          <c:order val="6"/>
          <c:tx>
            <c:v>#REF!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218490</c:v>
              </c:pt>
              <c:pt idx="1">
                <c:v>216480</c:v>
              </c:pt>
              <c:pt idx="2">
                <c:v>216034</c:v>
              </c:pt>
              <c:pt idx="3">
                <c:v>221938</c:v>
              </c:pt>
              <c:pt idx="4">
                <c:v>223018</c:v>
              </c:pt>
              <c:pt idx="5">
                <c:v>217660</c:v>
              </c:pt>
            </c:numLit>
          </c:val>
          <c:extLst>
            <c:ext xmlns:c16="http://schemas.microsoft.com/office/drawing/2014/chart" uri="{C3380CC4-5D6E-409C-BE32-E72D297353CC}">
              <c16:uniqueId val="{00000006-A815-4F79-AF2D-EF02D2F24A25}"/>
            </c:ext>
          </c:extLst>
        </c:ser>
        <c:ser>
          <c:idx val="7"/>
          <c:order val="7"/>
          <c:tx>
            <c:v>#REF!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7-A815-4F79-AF2D-EF02D2F24A25}"/>
            </c:ext>
          </c:extLst>
        </c:ser>
        <c:ser>
          <c:idx val="8"/>
          <c:order val="8"/>
          <c:tx>
            <c:v>#REF!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1763285</c:v>
              </c:pt>
              <c:pt idx="1">
                <c:v>1811911</c:v>
              </c:pt>
              <c:pt idx="2">
                <c:v>1836175</c:v>
              </c:pt>
              <c:pt idx="3">
                <c:v>1836339</c:v>
              </c:pt>
              <c:pt idx="4">
                <c:v>1840387</c:v>
              </c:pt>
              <c:pt idx="5">
                <c:v>1831874</c:v>
              </c:pt>
            </c:numLit>
          </c:val>
          <c:extLst>
            <c:ext xmlns:c16="http://schemas.microsoft.com/office/drawing/2014/chart" uri="{C3380CC4-5D6E-409C-BE32-E72D297353CC}">
              <c16:uniqueId val="{00000008-A815-4F79-AF2D-EF02D2F24A25}"/>
            </c:ext>
          </c:extLst>
        </c:ser>
        <c:ser>
          <c:idx val="9"/>
          <c:order val="9"/>
          <c:tx>
            <c:v>#REF!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9-A815-4F79-AF2D-EF02D2F24A25}"/>
            </c:ext>
          </c:extLst>
        </c:ser>
        <c:ser>
          <c:idx val="10"/>
          <c:order val="10"/>
          <c:tx>
            <c:v>#REF!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272549</c:v>
              </c:pt>
              <c:pt idx="1">
                <c:v>245177</c:v>
              </c:pt>
              <c:pt idx="2">
                <c:v>219124</c:v>
              </c:pt>
              <c:pt idx="3">
                <c:v>195106</c:v>
              </c:pt>
              <c:pt idx="4">
                <c:v>171567</c:v>
              </c:pt>
              <c:pt idx="5">
                <c:v>148635</c:v>
              </c:pt>
            </c:numLit>
          </c:val>
          <c:extLst>
            <c:ext xmlns:c16="http://schemas.microsoft.com/office/drawing/2014/chart" uri="{C3380CC4-5D6E-409C-BE32-E72D297353CC}">
              <c16:uniqueId val="{0000000A-A815-4F79-AF2D-EF02D2F24A25}"/>
            </c:ext>
          </c:extLst>
        </c:ser>
        <c:ser>
          <c:idx val="11"/>
          <c:order val="11"/>
          <c:tx>
            <c:v>#REF!</c:v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B-A815-4F79-AF2D-EF02D2F24A25}"/>
            </c:ext>
          </c:extLst>
        </c:ser>
        <c:ser>
          <c:idx val="12"/>
          <c:order val="12"/>
          <c:tx>
            <c:v>#REF!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C-A815-4F79-AF2D-EF02D2F24A25}"/>
            </c:ext>
          </c:extLst>
        </c:ser>
        <c:ser>
          <c:idx val="13"/>
          <c:order val="13"/>
          <c:tx>
            <c:v>#REF!</c:v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D-A815-4F79-AF2D-EF02D2F24A25}"/>
            </c:ext>
          </c:extLst>
        </c:ser>
        <c:ser>
          <c:idx val="14"/>
          <c:order val="14"/>
          <c:tx>
            <c:v>#REF!</c:v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675</c:v>
              </c:pt>
              <c:pt idx="1">
                <c:v>595</c:v>
              </c:pt>
              <c:pt idx="2">
                <c:v>522</c:v>
              </c:pt>
              <c:pt idx="3">
                <c:v>493</c:v>
              </c:pt>
              <c:pt idx="4">
                <c:v>457</c:v>
              </c:pt>
              <c:pt idx="5">
                <c:v>519</c:v>
              </c:pt>
            </c:numLit>
          </c:val>
          <c:extLst>
            <c:ext xmlns:c16="http://schemas.microsoft.com/office/drawing/2014/chart" uri="{C3380CC4-5D6E-409C-BE32-E72D297353CC}">
              <c16:uniqueId val="{0000000E-A815-4F79-AF2D-EF02D2F24A25}"/>
            </c:ext>
          </c:extLst>
        </c:ser>
        <c:ser>
          <c:idx val="15"/>
          <c:order val="15"/>
          <c:tx>
            <c:v>#REF!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F-A815-4F79-AF2D-EF02D2F24A25}"/>
            </c:ext>
          </c:extLst>
        </c:ser>
        <c:ser>
          <c:idx val="16"/>
          <c:order val="16"/>
          <c:tx>
            <c:v>#REF!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10-A815-4F79-AF2D-EF02D2F24A25}"/>
            </c:ext>
          </c:extLst>
        </c:ser>
        <c:ser>
          <c:idx val="17"/>
          <c:order val="17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8431</c:v>
              </c:pt>
              <c:pt idx="1">
                <c:v>7858</c:v>
              </c:pt>
              <c:pt idx="2">
                <c:v>7354</c:v>
              </c:pt>
              <c:pt idx="3">
                <c:v>6903</c:v>
              </c:pt>
              <c:pt idx="4">
                <c:v>6445</c:v>
              </c:pt>
              <c:pt idx="5">
                <c:v>5998</c:v>
              </c:pt>
            </c:numLit>
          </c:val>
          <c:extLst>
            <c:ext xmlns:c16="http://schemas.microsoft.com/office/drawing/2014/chart" uri="{C3380CC4-5D6E-409C-BE32-E72D297353CC}">
              <c16:uniqueId val="{00000011-A815-4F79-AF2D-EF02D2F24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338441808"/>
        <c:axId val="1"/>
        <c:axId val="2"/>
      </c:bar3DChart>
      <c:catAx>
        <c:axId val="33844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8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8441808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tickLblSkip val="108"/>
        <c:tickMarkSkip val="1"/>
      </c:ser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120" verticalDpi="144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39B-47F2-A655-B7280AD107BE}"/>
            </c:ext>
          </c:extLst>
        </c:ser>
        <c:ser>
          <c:idx val="1"/>
          <c:order val="1"/>
          <c:tx>
            <c:v>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39B-47F2-A655-B7280AD107BE}"/>
            </c:ext>
          </c:extLst>
        </c:ser>
        <c:ser>
          <c:idx val="2"/>
          <c:order val="2"/>
          <c:tx>
            <c:v>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39B-47F2-A655-B7280AD107BE}"/>
            </c:ext>
          </c:extLst>
        </c:ser>
        <c:ser>
          <c:idx val="3"/>
          <c:order val="3"/>
          <c:tx>
            <c:v>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439B-47F2-A655-B7280AD107BE}"/>
            </c:ext>
          </c:extLst>
        </c:ser>
        <c:ser>
          <c:idx val="4"/>
          <c:order val="4"/>
          <c:tx>
            <c:v>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439B-47F2-A655-B7280AD107BE}"/>
            </c:ext>
          </c:extLst>
        </c:ser>
        <c:ser>
          <c:idx val="5"/>
          <c:order val="5"/>
          <c:tx>
            <c:v>#REF!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439B-47F2-A655-B7280AD107BE}"/>
            </c:ext>
          </c:extLst>
        </c:ser>
        <c:ser>
          <c:idx val="6"/>
          <c:order val="6"/>
          <c:tx>
            <c:v>#REF!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439B-47F2-A655-B7280AD107BE}"/>
            </c:ext>
          </c:extLst>
        </c:ser>
        <c:ser>
          <c:idx val="7"/>
          <c:order val="7"/>
          <c:tx>
            <c:v>#REF!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439B-47F2-A655-B7280AD107BE}"/>
            </c:ext>
          </c:extLst>
        </c:ser>
        <c:ser>
          <c:idx val="8"/>
          <c:order val="8"/>
          <c:tx>
            <c:v>#REF!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439B-47F2-A655-B7280AD107BE}"/>
            </c:ext>
          </c:extLst>
        </c:ser>
        <c:ser>
          <c:idx val="9"/>
          <c:order val="9"/>
          <c:tx>
            <c:v>#REF!</c:v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439B-47F2-A655-B7280AD107BE}"/>
            </c:ext>
          </c:extLst>
        </c:ser>
        <c:ser>
          <c:idx val="10"/>
          <c:order val="10"/>
          <c:tx>
            <c:v>#REF!</c:v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A-439B-47F2-A655-B7280AD107BE}"/>
            </c:ext>
          </c:extLst>
        </c:ser>
        <c:ser>
          <c:idx val="11"/>
          <c:order val="11"/>
          <c:tx>
            <c:v>#REF!</c:v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439B-47F2-A655-B7280AD107BE}"/>
            </c:ext>
          </c:extLst>
        </c:ser>
        <c:ser>
          <c:idx val="12"/>
          <c:order val="12"/>
          <c:tx>
            <c:v>#REF!</c:v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C-439B-47F2-A655-B7280AD107BE}"/>
            </c:ext>
          </c:extLst>
        </c:ser>
        <c:ser>
          <c:idx val="13"/>
          <c:order val="13"/>
          <c:tx>
            <c:v>#REF!</c:v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D-439B-47F2-A655-B7280AD107BE}"/>
            </c:ext>
          </c:extLst>
        </c:ser>
        <c:ser>
          <c:idx val="14"/>
          <c:order val="14"/>
          <c:tx>
            <c:v>#REF!</c:v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E-439B-47F2-A655-B7280AD107BE}"/>
            </c:ext>
          </c:extLst>
        </c:ser>
        <c:ser>
          <c:idx val="15"/>
          <c:order val="15"/>
          <c:tx>
            <c:v>#REF!</c:v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439B-47F2-A655-B7280AD107BE}"/>
            </c:ext>
          </c:extLst>
        </c:ser>
        <c:ser>
          <c:idx val="16"/>
          <c:order val="16"/>
          <c:tx>
            <c:v>#REF!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0-439B-47F2-A655-B7280AD107BE}"/>
            </c:ext>
          </c:extLst>
        </c:ser>
        <c:ser>
          <c:idx val="17"/>
          <c:order val="17"/>
          <c:tx>
            <c:v>#REF!</c:v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1-439B-47F2-A655-B7280AD107BE}"/>
            </c:ext>
          </c:extLst>
        </c:ser>
        <c:ser>
          <c:idx val="18"/>
          <c:order val="18"/>
          <c:tx>
            <c:v>#REF!</c:v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2-439B-47F2-A655-B7280AD107BE}"/>
            </c:ext>
          </c:extLst>
        </c:ser>
        <c:ser>
          <c:idx val="19"/>
          <c:order val="19"/>
          <c:tx>
            <c:v>#REF!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3-439B-47F2-A655-B7280AD107BE}"/>
            </c:ext>
          </c:extLst>
        </c:ser>
        <c:ser>
          <c:idx val="20"/>
          <c:order val="20"/>
          <c:tx>
            <c:v>#REF!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4-439B-47F2-A655-B7280AD10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36888"/>
        <c:axId val="1"/>
      </c:lineChart>
      <c:catAx>
        <c:axId val="338436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84368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2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0-92E0-4B5B-88A8-2DB5E24BBAB5}"/>
            </c:ext>
          </c:extLst>
        </c:ser>
        <c:ser>
          <c:idx val="1"/>
          <c:order val="1"/>
          <c:tx>
            <c:v>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2292910</c:v>
              </c:pt>
              <c:pt idx="1">
                <c:v>2308945</c:v>
              </c:pt>
              <c:pt idx="2">
                <c:v>2304241</c:v>
              </c:pt>
              <c:pt idx="3">
                <c:v>2285087</c:v>
              </c:pt>
              <c:pt idx="4">
                <c:v>2265411</c:v>
              </c:pt>
              <c:pt idx="5">
                <c:v>2228219</c:v>
              </c:pt>
            </c:numLit>
          </c:val>
          <c:extLst>
            <c:ext xmlns:c16="http://schemas.microsoft.com/office/drawing/2014/chart" uri="{C3380CC4-5D6E-409C-BE32-E72D297353CC}">
              <c16:uniqueId val="{00000001-92E0-4B5B-88A8-2DB5E24BBAB5}"/>
            </c:ext>
          </c:extLst>
        </c:ser>
        <c:ser>
          <c:idx val="2"/>
          <c:order val="2"/>
          <c:tx>
            <c:v>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2-92E0-4B5B-88A8-2DB5E24BBAB5}"/>
            </c:ext>
          </c:extLst>
        </c:ser>
        <c:ser>
          <c:idx val="3"/>
          <c:order val="3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3-92E0-4B5B-88A8-2DB5E24BBAB5}"/>
            </c:ext>
          </c:extLst>
        </c:ser>
        <c:ser>
          <c:idx val="4"/>
          <c:order val="4"/>
          <c:tx>
            <c:v>#REF!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29480</c:v>
              </c:pt>
              <c:pt idx="1">
                <c:v>26924</c:v>
              </c:pt>
              <c:pt idx="2">
                <c:v>25032</c:v>
              </c:pt>
              <c:pt idx="3">
                <c:v>24308</c:v>
              </c:pt>
              <c:pt idx="4">
                <c:v>23537</c:v>
              </c:pt>
              <c:pt idx="5">
                <c:v>23533</c:v>
              </c:pt>
            </c:numLit>
          </c:val>
          <c:extLst>
            <c:ext xmlns:c16="http://schemas.microsoft.com/office/drawing/2014/chart" uri="{C3380CC4-5D6E-409C-BE32-E72D297353CC}">
              <c16:uniqueId val="{00000004-92E0-4B5B-88A8-2DB5E24BBAB5}"/>
            </c:ext>
          </c:extLst>
        </c:ser>
        <c:ser>
          <c:idx val="5"/>
          <c:order val="5"/>
          <c:tx>
            <c:v>#REF!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5-92E0-4B5B-88A8-2DB5E24BBAB5}"/>
            </c:ext>
          </c:extLst>
        </c:ser>
        <c:ser>
          <c:idx val="6"/>
          <c:order val="6"/>
          <c:tx>
            <c:v>#REF!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218490</c:v>
              </c:pt>
              <c:pt idx="1">
                <c:v>216480</c:v>
              </c:pt>
              <c:pt idx="2">
                <c:v>216034</c:v>
              </c:pt>
              <c:pt idx="3">
                <c:v>221938</c:v>
              </c:pt>
              <c:pt idx="4">
                <c:v>223018</c:v>
              </c:pt>
              <c:pt idx="5">
                <c:v>217660</c:v>
              </c:pt>
            </c:numLit>
          </c:val>
          <c:extLst>
            <c:ext xmlns:c16="http://schemas.microsoft.com/office/drawing/2014/chart" uri="{C3380CC4-5D6E-409C-BE32-E72D297353CC}">
              <c16:uniqueId val="{00000006-92E0-4B5B-88A8-2DB5E24BBAB5}"/>
            </c:ext>
          </c:extLst>
        </c:ser>
        <c:ser>
          <c:idx val="7"/>
          <c:order val="7"/>
          <c:tx>
            <c:v>#REF!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7-92E0-4B5B-88A8-2DB5E24BBAB5}"/>
            </c:ext>
          </c:extLst>
        </c:ser>
        <c:ser>
          <c:idx val="8"/>
          <c:order val="8"/>
          <c:tx>
            <c:v>#REF!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1763285</c:v>
              </c:pt>
              <c:pt idx="1">
                <c:v>1811911</c:v>
              </c:pt>
              <c:pt idx="2">
                <c:v>1836175</c:v>
              </c:pt>
              <c:pt idx="3">
                <c:v>1836339</c:v>
              </c:pt>
              <c:pt idx="4">
                <c:v>1840387</c:v>
              </c:pt>
              <c:pt idx="5">
                <c:v>1831874</c:v>
              </c:pt>
            </c:numLit>
          </c:val>
          <c:extLst>
            <c:ext xmlns:c16="http://schemas.microsoft.com/office/drawing/2014/chart" uri="{C3380CC4-5D6E-409C-BE32-E72D297353CC}">
              <c16:uniqueId val="{00000008-92E0-4B5B-88A8-2DB5E24BBAB5}"/>
            </c:ext>
          </c:extLst>
        </c:ser>
        <c:ser>
          <c:idx val="9"/>
          <c:order val="9"/>
          <c:tx>
            <c:v>#REF!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9-92E0-4B5B-88A8-2DB5E24BBAB5}"/>
            </c:ext>
          </c:extLst>
        </c:ser>
        <c:ser>
          <c:idx val="10"/>
          <c:order val="10"/>
          <c:tx>
            <c:v>#REF!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272549</c:v>
              </c:pt>
              <c:pt idx="1">
                <c:v>245177</c:v>
              </c:pt>
              <c:pt idx="2">
                <c:v>219124</c:v>
              </c:pt>
              <c:pt idx="3">
                <c:v>195106</c:v>
              </c:pt>
              <c:pt idx="4">
                <c:v>171567</c:v>
              </c:pt>
              <c:pt idx="5">
                <c:v>148635</c:v>
              </c:pt>
            </c:numLit>
          </c:val>
          <c:extLst>
            <c:ext xmlns:c16="http://schemas.microsoft.com/office/drawing/2014/chart" uri="{C3380CC4-5D6E-409C-BE32-E72D297353CC}">
              <c16:uniqueId val="{0000000A-92E0-4B5B-88A8-2DB5E24BBAB5}"/>
            </c:ext>
          </c:extLst>
        </c:ser>
        <c:ser>
          <c:idx val="11"/>
          <c:order val="11"/>
          <c:tx>
            <c:v>#REF!</c:v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B-92E0-4B5B-88A8-2DB5E24BBAB5}"/>
            </c:ext>
          </c:extLst>
        </c:ser>
        <c:ser>
          <c:idx val="12"/>
          <c:order val="12"/>
          <c:tx>
            <c:v>#REF!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C-92E0-4B5B-88A8-2DB5E24BBAB5}"/>
            </c:ext>
          </c:extLst>
        </c:ser>
        <c:ser>
          <c:idx val="13"/>
          <c:order val="13"/>
          <c:tx>
            <c:v>#REF!</c:v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D-92E0-4B5B-88A8-2DB5E24BBAB5}"/>
            </c:ext>
          </c:extLst>
        </c:ser>
        <c:ser>
          <c:idx val="14"/>
          <c:order val="14"/>
          <c:tx>
            <c:v>#REF!</c:v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675</c:v>
              </c:pt>
              <c:pt idx="1">
                <c:v>595</c:v>
              </c:pt>
              <c:pt idx="2">
                <c:v>522</c:v>
              </c:pt>
              <c:pt idx="3">
                <c:v>493</c:v>
              </c:pt>
              <c:pt idx="4">
                <c:v>457</c:v>
              </c:pt>
              <c:pt idx="5">
                <c:v>519</c:v>
              </c:pt>
            </c:numLit>
          </c:val>
          <c:extLst>
            <c:ext xmlns:c16="http://schemas.microsoft.com/office/drawing/2014/chart" uri="{C3380CC4-5D6E-409C-BE32-E72D297353CC}">
              <c16:uniqueId val="{0000000E-92E0-4B5B-88A8-2DB5E24BBAB5}"/>
            </c:ext>
          </c:extLst>
        </c:ser>
        <c:ser>
          <c:idx val="15"/>
          <c:order val="15"/>
          <c:tx>
            <c:v>#REF!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F-92E0-4B5B-88A8-2DB5E24BBAB5}"/>
            </c:ext>
          </c:extLst>
        </c:ser>
        <c:ser>
          <c:idx val="16"/>
          <c:order val="16"/>
          <c:tx>
            <c:v>#REF!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10-92E0-4B5B-88A8-2DB5E24BBAB5}"/>
            </c:ext>
          </c:extLst>
        </c:ser>
        <c:ser>
          <c:idx val="17"/>
          <c:order val="17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8431</c:v>
              </c:pt>
              <c:pt idx="1">
                <c:v>7858</c:v>
              </c:pt>
              <c:pt idx="2">
                <c:v>7354</c:v>
              </c:pt>
              <c:pt idx="3">
                <c:v>6903</c:v>
              </c:pt>
              <c:pt idx="4">
                <c:v>6445</c:v>
              </c:pt>
              <c:pt idx="5">
                <c:v>5998</c:v>
              </c:pt>
            </c:numLit>
          </c:val>
          <c:extLst>
            <c:ext xmlns:c16="http://schemas.microsoft.com/office/drawing/2014/chart" uri="{C3380CC4-5D6E-409C-BE32-E72D297353CC}">
              <c16:uniqueId val="{00000011-92E0-4B5B-88A8-2DB5E24BB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337990352"/>
        <c:axId val="1"/>
        <c:axId val="2"/>
      </c:bar3DChart>
      <c:catAx>
        <c:axId val="33799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8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90352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tickLblSkip val="108"/>
        <c:tickMarkSkip val="1"/>
      </c:ser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120" verticalDpi="144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0</xdr:colOff>
      <xdr:row>5</xdr:row>
      <xdr:rowOff>0</xdr:rowOff>
    </xdr:to>
    <xdr:graphicFrame macro="">
      <xdr:nvGraphicFramePr>
        <xdr:cNvPr id="9581" name="Chart 1">
          <a:extLst>
            <a:ext uri="{FF2B5EF4-FFF2-40B4-BE49-F238E27FC236}">
              <a16:creationId xmlns:a16="http://schemas.microsoft.com/office/drawing/2014/main" id="{9DC7896F-C98A-4BCE-AE09-0C1E43A10E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graphicFrame macro="">
      <xdr:nvGraphicFramePr>
        <xdr:cNvPr id="9582" name="Chart 2">
          <a:extLst>
            <a:ext uri="{FF2B5EF4-FFF2-40B4-BE49-F238E27FC236}">
              <a16:creationId xmlns:a16="http://schemas.microsoft.com/office/drawing/2014/main" id="{58B337DC-61B5-41A3-9BF8-C8C452DC6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0</xdr:colOff>
      <xdr:row>5</xdr:row>
      <xdr:rowOff>0</xdr:rowOff>
    </xdr:to>
    <xdr:graphicFrame macro="">
      <xdr:nvGraphicFramePr>
        <xdr:cNvPr id="6508" name="Chart 1">
          <a:extLst>
            <a:ext uri="{FF2B5EF4-FFF2-40B4-BE49-F238E27FC236}">
              <a16:creationId xmlns:a16="http://schemas.microsoft.com/office/drawing/2014/main" id="{B2334E69-1A9C-4ED0-B082-785106C14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graphicFrame macro="">
      <xdr:nvGraphicFramePr>
        <xdr:cNvPr id="6509" name="Chart 2">
          <a:extLst>
            <a:ext uri="{FF2B5EF4-FFF2-40B4-BE49-F238E27FC236}">
              <a16:creationId xmlns:a16="http://schemas.microsoft.com/office/drawing/2014/main" id="{FBB3A8AC-099C-4C29-BECF-A2183E659A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0</xdr:colOff>
      <xdr:row>5</xdr:row>
      <xdr:rowOff>0</xdr:rowOff>
    </xdr:to>
    <xdr:graphicFrame macro="">
      <xdr:nvGraphicFramePr>
        <xdr:cNvPr id="10605" name="Chart 1">
          <a:extLst>
            <a:ext uri="{FF2B5EF4-FFF2-40B4-BE49-F238E27FC236}">
              <a16:creationId xmlns:a16="http://schemas.microsoft.com/office/drawing/2014/main" id="{CC149949-8B2D-41F5-9EE2-2C9BBBCD1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graphicFrame macro="">
      <xdr:nvGraphicFramePr>
        <xdr:cNvPr id="10606" name="Chart 2">
          <a:extLst>
            <a:ext uri="{FF2B5EF4-FFF2-40B4-BE49-F238E27FC236}">
              <a16:creationId xmlns:a16="http://schemas.microsoft.com/office/drawing/2014/main" id="{BE9B0739-7166-4C15-9EE2-7EF5BC923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Normal="100" workbookViewId="0">
      <selection activeCell="A9" sqref="A9"/>
    </sheetView>
  </sheetViews>
  <sheetFormatPr defaultRowHeight="12.75"/>
  <cols>
    <col min="1" max="1" width="11.7109375" style="1" customWidth="1"/>
    <col min="2" max="2" width="95.7109375" style="1" customWidth="1"/>
    <col min="3" max="16384" width="9.140625" style="1"/>
  </cols>
  <sheetData>
    <row r="1" spans="1:9" ht="66" customHeight="1">
      <c r="A1" s="76" t="s">
        <v>32</v>
      </c>
      <c r="B1" s="76"/>
    </row>
    <row r="4" spans="1:9">
      <c r="A4" s="70" t="s">
        <v>60</v>
      </c>
      <c r="B4" s="71" t="s">
        <v>61</v>
      </c>
    </row>
    <row r="5" spans="1:9" ht="15" customHeight="1">
      <c r="A5" s="74" t="s">
        <v>62</v>
      </c>
      <c r="B5" s="72" t="s">
        <v>72</v>
      </c>
      <c r="C5" s="72"/>
      <c r="D5" s="72"/>
      <c r="E5" s="72"/>
      <c r="F5" s="72"/>
      <c r="G5" s="72"/>
      <c r="H5" s="72"/>
      <c r="I5" s="72"/>
    </row>
    <row r="6" spans="1:9" ht="30" customHeight="1">
      <c r="A6" s="75" t="s">
        <v>63</v>
      </c>
      <c r="B6" s="73" t="s">
        <v>73</v>
      </c>
    </row>
    <row r="7" spans="1:9" ht="30" customHeight="1">
      <c r="A7" s="75" t="s">
        <v>64</v>
      </c>
      <c r="B7" s="73" t="s">
        <v>74</v>
      </c>
    </row>
    <row r="8" spans="1:9" ht="30" customHeight="1">
      <c r="A8" s="75" t="s">
        <v>65</v>
      </c>
      <c r="B8" s="73" t="s">
        <v>75</v>
      </c>
    </row>
    <row r="9" spans="1:9" ht="30" customHeight="1">
      <c r="A9" s="75" t="s">
        <v>66</v>
      </c>
      <c r="B9" s="73" t="s">
        <v>76</v>
      </c>
    </row>
    <row r="26" spans="1:1" ht="23.25">
      <c r="A26" s="2"/>
    </row>
    <row r="34" spans="1:1">
      <c r="A34" s="1" t="s">
        <v>38</v>
      </c>
    </row>
  </sheetData>
  <mergeCells count="1">
    <mergeCell ref="A1:B1"/>
  </mergeCells>
  <phoneticPr fontId="2" type="noConversion"/>
  <hyperlinks>
    <hyperlink ref="A5" location="'8.1-2024'!A1" display="8.1. " xr:uid="{F9DEEC9C-5737-4B66-AB82-6E4700496548}"/>
    <hyperlink ref="A6" location="'8.2-2024'!A1" display="8.2." xr:uid="{11CEC975-BA34-4543-B160-3731BB46F89E}"/>
    <hyperlink ref="A7" location="'8.3-2024'!A1" display="8.3." xr:uid="{F5072400-9DEE-4788-93C0-BD4AF178EAF3}"/>
    <hyperlink ref="A8" location="'8.4-2024'!A1" display="8.4." xr:uid="{B98AD87F-36BC-4891-BD75-600BEDCB81C2}"/>
    <hyperlink ref="A9" location="'8.5-2024'!A1" display="8.5." xr:uid="{19BE00AE-88DE-4EC1-861B-66045CCC88E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8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2"/>
  <dimension ref="A1:I36"/>
  <sheetViews>
    <sheetView workbookViewId="0">
      <selection activeCell="K16" sqref="K16"/>
    </sheetView>
  </sheetViews>
  <sheetFormatPr defaultRowHeight="12.75"/>
  <cols>
    <col min="1" max="1" width="46.85546875" style="3" customWidth="1"/>
    <col min="2" max="2" width="15.140625" style="3" customWidth="1"/>
    <col min="3" max="3" width="11.7109375" style="3" customWidth="1"/>
    <col min="4" max="4" width="9.7109375" style="3" customWidth="1"/>
    <col min="5" max="5" width="11.7109375" style="3" customWidth="1"/>
    <col min="6" max="6" width="10.7109375" style="3" customWidth="1"/>
    <col min="7" max="7" width="9.7109375" style="3" customWidth="1"/>
    <col min="8" max="9" width="11.7109375" style="3" customWidth="1"/>
    <col min="10" max="16384" width="9.140625" style="3"/>
  </cols>
  <sheetData>
    <row r="1" spans="1:9" ht="30" customHeight="1">
      <c r="A1" s="77" t="s">
        <v>71</v>
      </c>
      <c r="B1" s="77"/>
      <c r="C1" s="77"/>
      <c r="D1" s="77"/>
      <c r="E1" s="77"/>
      <c r="F1" s="77"/>
      <c r="G1" s="77"/>
      <c r="H1" s="77"/>
      <c r="I1" s="77"/>
    </row>
    <row r="2" spans="1:9" ht="15" customHeight="1">
      <c r="A2" s="7"/>
      <c r="B2" s="7"/>
      <c r="C2" s="7"/>
      <c r="D2" s="7"/>
      <c r="E2" s="7"/>
      <c r="F2" s="7"/>
      <c r="G2" s="7"/>
      <c r="H2" s="7"/>
      <c r="I2" s="7"/>
    </row>
    <row r="3" spans="1:9" ht="15" customHeight="1">
      <c r="A3" s="7"/>
      <c r="B3" s="7"/>
      <c r="C3" s="7"/>
      <c r="D3" s="7"/>
      <c r="E3" s="7"/>
      <c r="F3" s="7"/>
      <c r="G3" s="7"/>
      <c r="H3" s="7"/>
      <c r="I3" s="7"/>
    </row>
    <row r="4" spans="1:9" ht="60.75" customHeight="1">
      <c r="A4" s="6" t="s">
        <v>42</v>
      </c>
      <c r="B4" s="6" t="s">
        <v>41</v>
      </c>
      <c r="C4" s="6" t="s">
        <v>40</v>
      </c>
      <c r="D4" s="8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28</v>
      </c>
    </row>
    <row r="5" spans="1:9" ht="15" customHeight="1">
      <c r="A5" s="20" t="s">
        <v>43</v>
      </c>
      <c r="B5" s="21">
        <f>B6+B14+B17+B29</f>
        <v>636313</v>
      </c>
      <c r="C5" s="21">
        <f t="shared" ref="C5:I5" si="0">C6+C14+C17+C29</f>
        <v>770844</v>
      </c>
      <c r="D5" s="21">
        <f t="shared" si="0"/>
        <v>80748</v>
      </c>
      <c r="E5" s="21">
        <f t="shared" si="0"/>
        <v>55</v>
      </c>
      <c r="F5" s="21">
        <f t="shared" si="0"/>
        <v>513</v>
      </c>
      <c r="G5" s="21">
        <f t="shared" si="0"/>
        <v>13609</v>
      </c>
      <c r="H5" s="21">
        <f t="shared" si="0"/>
        <v>669994</v>
      </c>
      <c r="I5" s="21">
        <f t="shared" si="0"/>
        <v>5925</v>
      </c>
    </row>
    <row r="6" spans="1:9" ht="15" customHeight="1">
      <c r="A6" s="22" t="s">
        <v>44</v>
      </c>
      <c r="B6" s="23">
        <f>SUM(B7:B13)</f>
        <v>604264</v>
      </c>
      <c r="C6" s="23">
        <f t="shared" ref="C6:I6" si="1">SUM(C7:C13)</f>
        <v>736391</v>
      </c>
      <c r="D6" s="23">
        <f t="shared" si="1"/>
        <v>57637</v>
      </c>
      <c r="E6" s="24">
        <f t="shared" si="1"/>
        <v>45</v>
      </c>
      <c r="F6" s="24">
        <f t="shared" si="1"/>
        <v>493</v>
      </c>
      <c r="G6" s="24">
        <f t="shared" si="1"/>
        <v>13598</v>
      </c>
      <c r="H6" s="24">
        <f t="shared" si="1"/>
        <v>658734</v>
      </c>
      <c r="I6" s="24">
        <f t="shared" si="1"/>
        <v>5884</v>
      </c>
    </row>
    <row r="7" spans="1:9" ht="15" customHeight="1">
      <c r="A7" s="9" t="s">
        <v>7</v>
      </c>
      <c r="B7" s="10">
        <v>81001</v>
      </c>
      <c r="C7" s="10">
        <f>D7+E7+F7+G7+H7+I7</f>
        <v>98638</v>
      </c>
      <c r="D7" s="11">
        <v>30380</v>
      </c>
      <c r="E7" s="5"/>
      <c r="F7" s="5">
        <v>23</v>
      </c>
      <c r="G7" s="5">
        <v>2</v>
      </c>
      <c r="H7" s="5">
        <v>67760</v>
      </c>
      <c r="I7" s="12">
        <v>473</v>
      </c>
    </row>
    <row r="8" spans="1:9" ht="15" customHeight="1">
      <c r="A8" s="9" t="s">
        <v>3</v>
      </c>
      <c r="B8" s="10">
        <v>521252</v>
      </c>
      <c r="C8" s="10">
        <f t="shared" ref="C8:C13" si="2">D8+E8+F8+G8+H8+I8</f>
        <v>635042</v>
      </c>
      <c r="D8" s="11">
        <v>26963</v>
      </c>
      <c r="E8" s="5">
        <v>45</v>
      </c>
      <c r="F8" s="5">
        <v>444</v>
      </c>
      <c r="G8" s="5">
        <v>13596</v>
      </c>
      <c r="H8" s="5">
        <v>588595</v>
      </c>
      <c r="I8" s="5">
        <v>5399</v>
      </c>
    </row>
    <row r="9" spans="1:9" ht="15" customHeight="1">
      <c r="A9" s="13" t="s">
        <v>56</v>
      </c>
      <c r="B9" s="10">
        <v>25</v>
      </c>
      <c r="C9" s="10">
        <f t="shared" si="2"/>
        <v>43</v>
      </c>
      <c r="D9" s="11">
        <v>3</v>
      </c>
      <c r="E9" s="5"/>
      <c r="F9" s="5">
        <v>19</v>
      </c>
      <c r="G9" s="5"/>
      <c r="H9" s="5">
        <v>21</v>
      </c>
      <c r="I9" s="12"/>
    </row>
    <row r="10" spans="1:9" ht="15" customHeight="1">
      <c r="A10" s="14" t="s">
        <v>11</v>
      </c>
      <c r="B10" s="10">
        <v>115</v>
      </c>
      <c r="C10" s="10">
        <f t="shared" si="2"/>
        <v>160</v>
      </c>
      <c r="D10" s="11">
        <v>37</v>
      </c>
      <c r="E10" s="5"/>
      <c r="F10" s="5">
        <v>0</v>
      </c>
      <c r="G10" s="5"/>
      <c r="H10" s="5">
        <v>123</v>
      </c>
      <c r="I10" s="12"/>
    </row>
    <row r="11" spans="1:9" ht="15" customHeight="1">
      <c r="A11" s="14" t="s">
        <v>55</v>
      </c>
      <c r="B11" s="10">
        <v>250</v>
      </c>
      <c r="C11" s="10">
        <f t="shared" si="2"/>
        <v>349</v>
      </c>
      <c r="D11" s="11">
        <v>124</v>
      </c>
      <c r="E11" s="5"/>
      <c r="F11" s="5">
        <v>1</v>
      </c>
      <c r="G11" s="5"/>
      <c r="H11" s="5">
        <v>224</v>
      </c>
      <c r="I11" s="12"/>
    </row>
    <row r="12" spans="1:9" ht="30" customHeight="1">
      <c r="A12" s="14" t="s">
        <v>57</v>
      </c>
      <c r="B12" s="10">
        <v>1613</v>
      </c>
      <c r="C12" s="10">
        <f t="shared" si="2"/>
        <v>2143</v>
      </c>
      <c r="D12" s="11">
        <v>126</v>
      </c>
      <c r="E12" s="5"/>
      <c r="F12" s="5">
        <v>5</v>
      </c>
      <c r="G12" s="5"/>
      <c r="H12" s="5">
        <v>2001</v>
      </c>
      <c r="I12" s="12">
        <v>11</v>
      </c>
    </row>
    <row r="13" spans="1:9" ht="15" customHeight="1">
      <c r="A13" s="9" t="s">
        <v>12</v>
      </c>
      <c r="B13" s="25">
        <v>8</v>
      </c>
      <c r="C13" s="25">
        <f t="shared" si="2"/>
        <v>16</v>
      </c>
      <c r="D13" s="11">
        <v>4</v>
      </c>
      <c r="E13" s="5"/>
      <c r="F13" s="5">
        <v>1</v>
      </c>
      <c r="G13" s="5"/>
      <c r="H13" s="5">
        <v>10</v>
      </c>
      <c r="I13" s="12">
        <v>1</v>
      </c>
    </row>
    <row r="14" spans="1:9" ht="15" customHeight="1">
      <c r="A14" s="26" t="s">
        <v>45</v>
      </c>
      <c r="B14" s="23">
        <f t="shared" ref="B14:I14" si="3">SUM(B15:B16)</f>
        <v>8160</v>
      </c>
      <c r="C14" s="23">
        <f t="shared" si="3"/>
        <v>9884</v>
      </c>
      <c r="D14" s="23">
        <f t="shared" si="3"/>
        <v>988</v>
      </c>
      <c r="E14" s="24">
        <f t="shared" si="3"/>
        <v>8</v>
      </c>
      <c r="F14" s="24">
        <f t="shared" si="3"/>
        <v>13</v>
      </c>
      <c r="G14" s="24">
        <f t="shared" si="3"/>
        <v>3</v>
      </c>
      <c r="H14" s="24">
        <f t="shared" si="3"/>
        <v>8860</v>
      </c>
      <c r="I14" s="24">
        <f t="shared" si="3"/>
        <v>12</v>
      </c>
    </row>
    <row r="15" spans="1:9" ht="15" customHeight="1">
      <c r="A15" s="9" t="s">
        <v>8</v>
      </c>
      <c r="B15" s="10">
        <v>13</v>
      </c>
      <c r="C15" s="10">
        <f>D15+E15+F15+G15+H15+I15</f>
        <v>13</v>
      </c>
      <c r="D15" s="11">
        <v>13</v>
      </c>
      <c r="E15" s="5"/>
      <c r="F15" s="5"/>
      <c r="G15" s="5"/>
      <c r="H15" s="5"/>
      <c r="I15" s="12"/>
    </row>
    <row r="16" spans="1:9" ht="15" customHeight="1">
      <c r="A16" s="13" t="s">
        <v>9</v>
      </c>
      <c r="B16" s="10">
        <v>8147</v>
      </c>
      <c r="C16" s="10">
        <f>D16+E16+F16+G16+H16+I16</f>
        <v>9871</v>
      </c>
      <c r="D16" s="11">
        <v>975</v>
      </c>
      <c r="E16" s="5">
        <v>8</v>
      </c>
      <c r="F16" s="5">
        <v>13</v>
      </c>
      <c r="G16" s="5">
        <v>3</v>
      </c>
      <c r="H16" s="5">
        <v>8860</v>
      </c>
      <c r="I16" s="12">
        <v>12</v>
      </c>
    </row>
    <row r="17" spans="1:9" ht="15" customHeight="1">
      <c r="A17" s="27" t="s">
        <v>46</v>
      </c>
      <c r="B17" s="24">
        <f t="shared" ref="B17:I17" si="4">SUM(B18:B28)</f>
        <v>22745</v>
      </c>
      <c r="C17" s="24">
        <f t="shared" si="4"/>
        <v>23181</v>
      </c>
      <c r="D17" s="24">
        <f t="shared" si="4"/>
        <v>21662</v>
      </c>
      <c r="E17" s="24">
        <f t="shared" si="4"/>
        <v>1</v>
      </c>
      <c r="F17" s="24">
        <f t="shared" si="4"/>
        <v>5</v>
      </c>
      <c r="G17" s="24"/>
      <c r="H17" s="24">
        <f t="shared" si="4"/>
        <v>1496</v>
      </c>
      <c r="I17" s="24">
        <f t="shared" si="4"/>
        <v>17</v>
      </c>
    </row>
    <row r="18" spans="1:9" ht="15" customHeight="1">
      <c r="A18" s="9" t="s">
        <v>4</v>
      </c>
      <c r="B18" s="10">
        <v>1</v>
      </c>
      <c r="C18" s="10">
        <f t="shared" ref="C18:C28" si="5">D18+E18+F18+G18+H18+I18</f>
        <v>1</v>
      </c>
      <c r="D18" s="5">
        <v>1</v>
      </c>
      <c r="E18" s="5"/>
      <c r="F18" s="5"/>
      <c r="G18" s="5"/>
      <c r="H18" s="5"/>
      <c r="I18" s="12"/>
    </row>
    <row r="19" spans="1:9" ht="15" customHeight="1">
      <c r="A19" s="9" t="s">
        <v>13</v>
      </c>
      <c r="B19" s="10">
        <v>275</v>
      </c>
      <c r="C19" s="10">
        <f t="shared" si="5"/>
        <v>295</v>
      </c>
      <c r="D19" s="5">
        <v>226</v>
      </c>
      <c r="E19" s="5">
        <v>1</v>
      </c>
      <c r="F19" s="5"/>
      <c r="G19" s="5"/>
      <c r="H19" s="5">
        <v>67</v>
      </c>
      <c r="I19" s="12">
        <v>1</v>
      </c>
    </row>
    <row r="20" spans="1:9" ht="15" customHeight="1">
      <c r="A20" s="9" t="s">
        <v>14</v>
      </c>
      <c r="B20" s="10"/>
      <c r="C20" s="10"/>
      <c r="D20" s="5"/>
      <c r="E20" s="5"/>
      <c r="F20" s="5"/>
      <c r="G20" s="5"/>
      <c r="H20" s="5"/>
      <c r="I20" s="12"/>
    </row>
    <row r="21" spans="1:9" ht="15" customHeight="1">
      <c r="A21" s="9" t="s">
        <v>15</v>
      </c>
      <c r="B21" s="10"/>
      <c r="C21" s="10"/>
      <c r="D21" s="5"/>
      <c r="E21" s="5"/>
      <c r="F21" s="5"/>
      <c r="G21" s="5"/>
      <c r="H21" s="5"/>
      <c r="I21" s="12"/>
    </row>
    <row r="22" spans="1:9" ht="15" customHeight="1">
      <c r="A22" s="9" t="s">
        <v>16</v>
      </c>
      <c r="B22" s="10"/>
      <c r="C22" s="10"/>
      <c r="D22" s="5"/>
      <c r="E22" s="5"/>
      <c r="F22" s="5"/>
      <c r="G22" s="5"/>
      <c r="H22" s="5"/>
      <c r="I22" s="12"/>
    </row>
    <row r="23" spans="1:9" ht="15" customHeight="1">
      <c r="A23" s="9" t="s">
        <v>17</v>
      </c>
      <c r="B23" s="10">
        <v>13</v>
      </c>
      <c r="C23" s="10">
        <f t="shared" si="5"/>
        <v>16</v>
      </c>
      <c r="D23" s="5">
        <v>9</v>
      </c>
      <c r="E23" s="5"/>
      <c r="F23" s="5"/>
      <c r="G23" s="5"/>
      <c r="H23" s="5">
        <v>7</v>
      </c>
      <c r="I23" s="12"/>
    </row>
    <row r="24" spans="1:9" ht="15" customHeight="1">
      <c r="A24" s="13" t="s">
        <v>18</v>
      </c>
      <c r="B24" s="10">
        <v>26</v>
      </c>
      <c r="C24" s="10">
        <f t="shared" si="5"/>
        <v>35</v>
      </c>
      <c r="D24" s="5">
        <v>4</v>
      </c>
      <c r="E24" s="5"/>
      <c r="F24" s="5"/>
      <c r="G24" s="5"/>
      <c r="H24" s="5">
        <v>31</v>
      </c>
      <c r="I24" s="12"/>
    </row>
    <row r="25" spans="1:9" ht="15" customHeight="1">
      <c r="A25" s="9" t="s">
        <v>19</v>
      </c>
      <c r="B25" s="10">
        <v>1</v>
      </c>
      <c r="C25" s="10">
        <f t="shared" si="5"/>
        <v>1</v>
      </c>
      <c r="D25" s="5">
        <v>1</v>
      </c>
      <c r="E25" s="5"/>
      <c r="F25" s="5"/>
      <c r="G25" s="5"/>
      <c r="H25" s="5"/>
      <c r="I25" s="12"/>
    </row>
    <row r="26" spans="1:9" ht="15" customHeight="1">
      <c r="A26" s="9" t="s">
        <v>20</v>
      </c>
      <c r="B26" s="10">
        <v>22030</v>
      </c>
      <c r="C26" s="10">
        <f t="shared" si="5"/>
        <v>22403</v>
      </c>
      <c r="D26" s="5">
        <v>21348</v>
      </c>
      <c r="E26" s="5"/>
      <c r="F26" s="5">
        <v>3</v>
      </c>
      <c r="G26" s="5"/>
      <c r="H26" s="5">
        <v>1040</v>
      </c>
      <c r="I26" s="12">
        <v>12</v>
      </c>
    </row>
    <row r="27" spans="1:9" ht="15" customHeight="1">
      <c r="A27" s="9" t="s">
        <v>21</v>
      </c>
      <c r="B27" s="10">
        <v>50</v>
      </c>
      <c r="C27" s="10">
        <f t="shared" si="5"/>
        <v>56</v>
      </c>
      <c r="D27" s="5">
        <v>8</v>
      </c>
      <c r="E27" s="5"/>
      <c r="F27" s="5"/>
      <c r="G27" s="5"/>
      <c r="H27" s="5">
        <v>48</v>
      </c>
      <c r="I27" s="12"/>
    </row>
    <row r="28" spans="1:9" ht="15" customHeight="1">
      <c r="A28" s="9" t="s">
        <v>22</v>
      </c>
      <c r="B28" s="10">
        <v>349</v>
      </c>
      <c r="C28" s="10">
        <f t="shared" si="5"/>
        <v>374</v>
      </c>
      <c r="D28" s="5">
        <v>65</v>
      </c>
      <c r="E28" s="5"/>
      <c r="F28" s="5">
        <v>2</v>
      </c>
      <c r="G28" s="5"/>
      <c r="H28" s="5">
        <v>303</v>
      </c>
      <c r="I28" s="12">
        <v>4</v>
      </c>
    </row>
    <row r="29" spans="1:9" ht="30" customHeight="1">
      <c r="A29" s="27" t="s">
        <v>47</v>
      </c>
      <c r="B29" s="28">
        <f>B30+B34</f>
        <v>1144</v>
      </c>
      <c r="C29" s="28">
        <f>C30+C34</f>
        <v>1388</v>
      </c>
      <c r="D29" s="28">
        <f t="shared" ref="D29:I29" si="6">D30+D34</f>
        <v>461</v>
      </c>
      <c r="E29" s="28">
        <f>E30+E34</f>
        <v>1</v>
      </c>
      <c r="F29" s="28">
        <f t="shared" si="6"/>
        <v>2</v>
      </c>
      <c r="G29" s="28">
        <f t="shared" si="6"/>
        <v>8</v>
      </c>
      <c r="H29" s="28">
        <f t="shared" si="6"/>
        <v>904</v>
      </c>
      <c r="I29" s="28">
        <f t="shared" si="6"/>
        <v>12</v>
      </c>
    </row>
    <row r="30" spans="1:9" ht="15" customHeight="1">
      <c r="A30" s="29" t="s">
        <v>48</v>
      </c>
      <c r="B30" s="28">
        <f>SUM(B31:B33)</f>
        <v>1142</v>
      </c>
      <c r="C30" s="28">
        <f>SUM(C31:C33)</f>
        <v>1386</v>
      </c>
      <c r="D30" s="28">
        <f t="shared" ref="D30:I30" si="7">SUM(D31:D33)</f>
        <v>459</v>
      </c>
      <c r="E30" s="28">
        <f>E31+E32+E33</f>
        <v>1</v>
      </c>
      <c r="F30" s="28">
        <f t="shared" si="7"/>
        <v>2</v>
      </c>
      <c r="G30" s="28">
        <f t="shared" si="7"/>
        <v>8</v>
      </c>
      <c r="H30" s="28">
        <f t="shared" si="7"/>
        <v>904</v>
      </c>
      <c r="I30" s="28">
        <f t="shared" si="7"/>
        <v>12</v>
      </c>
    </row>
    <row r="31" spans="1:9" ht="30" customHeight="1">
      <c r="A31" s="13" t="s">
        <v>59</v>
      </c>
      <c r="B31" s="10">
        <v>1118</v>
      </c>
      <c r="C31" s="10">
        <f>D31+E31+F31+G31+H31+I31</f>
        <v>1359</v>
      </c>
      <c r="D31" s="18">
        <v>452</v>
      </c>
      <c r="E31" s="18">
        <v>1</v>
      </c>
      <c r="F31" s="18">
        <v>2</v>
      </c>
      <c r="G31" s="18">
        <v>8</v>
      </c>
      <c r="H31" s="18">
        <v>885</v>
      </c>
      <c r="I31" s="18">
        <v>11</v>
      </c>
    </row>
    <row r="32" spans="1:9" ht="30" customHeight="1">
      <c r="A32" s="13" t="s">
        <v>58</v>
      </c>
      <c r="B32" s="10">
        <v>17</v>
      </c>
      <c r="C32" s="10">
        <f>D32+E32+F32+G32+H32+I32</f>
        <v>18</v>
      </c>
      <c r="D32" s="18">
        <v>4</v>
      </c>
      <c r="E32" s="18"/>
      <c r="F32" s="18"/>
      <c r="G32" s="18"/>
      <c r="H32" s="18">
        <v>14</v>
      </c>
      <c r="I32" s="18"/>
    </row>
    <row r="33" spans="1:9" ht="30" customHeight="1">
      <c r="A33" s="13" t="s">
        <v>34</v>
      </c>
      <c r="B33" s="25">
        <v>7</v>
      </c>
      <c r="C33" s="25">
        <f>D33+E33+F33+G33+H33+I33</f>
        <v>9</v>
      </c>
      <c r="D33" s="18">
        <v>3</v>
      </c>
      <c r="E33" s="18"/>
      <c r="F33" s="18"/>
      <c r="G33" s="18"/>
      <c r="H33" s="18">
        <v>5</v>
      </c>
      <c r="I33" s="18">
        <v>1</v>
      </c>
    </row>
    <row r="34" spans="1:9" ht="15" customHeight="1">
      <c r="A34" s="31" t="s">
        <v>54</v>
      </c>
      <c r="B34" s="28">
        <f>B35</f>
        <v>2</v>
      </c>
      <c r="C34" s="28">
        <f>C35</f>
        <v>2</v>
      </c>
      <c r="D34" s="28">
        <f>D35</f>
        <v>2</v>
      </c>
      <c r="E34" s="28"/>
      <c r="F34" s="28"/>
      <c r="G34" s="28"/>
      <c r="H34" s="28"/>
      <c r="I34" s="28"/>
    </row>
    <row r="35" spans="1:9" ht="30" customHeight="1">
      <c r="A35" s="17" t="s">
        <v>59</v>
      </c>
      <c r="B35" s="15">
        <v>2</v>
      </c>
      <c r="C35" s="15">
        <f>D35+E35+F35+G35+H35+I35</f>
        <v>2</v>
      </c>
      <c r="D35" s="19">
        <v>2</v>
      </c>
      <c r="E35" s="19"/>
      <c r="F35" s="19"/>
      <c r="G35" s="19"/>
      <c r="H35" s="19"/>
      <c r="I35" s="30"/>
    </row>
    <row r="36" spans="1:9" ht="15" customHeight="1">
      <c r="A36" s="3" t="s">
        <v>39</v>
      </c>
    </row>
  </sheetData>
  <mergeCells count="1">
    <mergeCell ref="A1:I1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6" firstPageNumber="202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workbookViewId="0">
      <selection activeCell="F15" sqref="F15"/>
    </sheetView>
  </sheetViews>
  <sheetFormatPr defaultRowHeight="12.75"/>
  <cols>
    <col min="1" max="1" width="46.7109375" style="33" customWidth="1"/>
    <col min="2" max="7" width="10.7109375" style="33" customWidth="1"/>
    <col min="8" max="16384" width="9.140625" style="3"/>
  </cols>
  <sheetData>
    <row r="1" spans="1:7" ht="33.75" customHeight="1">
      <c r="A1" s="80" t="s">
        <v>67</v>
      </c>
      <c r="B1" s="80"/>
      <c r="C1" s="80"/>
      <c r="D1" s="80"/>
      <c r="E1" s="80"/>
      <c r="F1" s="80"/>
      <c r="G1" s="80"/>
    </row>
    <row r="2" spans="1:7">
      <c r="A2" s="32"/>
      <c r="B2" s="32"/>
      <c r="C2" s="32"/>
      <c r="D2" s="32"/>
      <c r="E2" s="32"/>
      <c r="F2" s="32"/>
      <c r="G2" s="32"/>
    </row>
    <row r="4" spans="1:7" ht="15" customHeight="1">
      <c r="A4" s="81" t="s">
        <v>42</v>
      </c>
      <c r="B4" s="78" t="s">
        <v>49</v>
      </c>
      <c r="C4" s="79"/>
      <c r="D4" s="78" t="s">
        <v>50</v>
      </c>
      <c r="E4" s="79"/>
      <c r="F4" s="78" t="s">
        <v>51</v>
      </c>
      <c r="G4" s="79"/>
    </row>
    <row r="5" spans="1:7" ht="30.6" customHeight="1">
      <c r="A5" s="82"/>
      <c r="B5" s="40" t="s">
        <v>1</v>
      </c>
      <c r="C5" s="41" t="s">
        <v>0</v>
      </c>
      <c r="D5" s="40" t="s">
        <v>1</v>
      </c>
      <c r="E5" s="41" t="s">
        <v>0</v>
      </c>
      <c r="F5" s="40" t="s">
        <v>1</v>
      </c>
      <c r="G5" s="42" t="s">
        <v>0</v>
      </c>
    </row>
    <row r="6" spans="1:7" ht="15" customHeight="1">
      <c r="A6" s="20" t="s">
        <v>43</v>
      </c>
      <c r="B6" s="43">
        <f>SUM(B7+B15+B18+B30)</f>
        <v>564386</v>
      </c>
      <c r="C6" s="44">
        <v>77.5</v>
      </c>
      <c r="D6" s="43">
        <f>SUM(D7+D15+D18+D30)</f>
        <v>92446</v>
      </c>
      <c r="E6" s="44">
        <v>78.2</v>
      </c>
      <c r="F6" s="43">
        <f>SUM(F7+F15+F18+F30)</f>
        <v>471940</v>
      </c>
      <c r="G6" s="44">
        <v>77.400000000000006</v>
      </c>
    </row>
    <row r="7" spans="1:7" ht="15" customHeight="1">
      <c r="A7" s="22" t="s">
        <v>44</v>
      </c>
      <c r="B7" s="45">
        <f>SUM(B8:B14)</f>
        <v>555013</v>
      </c>
      <c r="C7" s="46">
        <v>77.5</v>
      </c>
      <c r="D7" s="45">
        <f>SUM(D8:D14)</f>
        <v>85359</v>
      </c>
      <c r="E7" s="46">
        <v>78.400000000000006</v>
      </c>
      <c r="F7" s="45">
        <f>SUM(F8:F14)</f>
        <v>469654</v>
      </c>
      <c r="G7" s="46">
        <v>77.400000000000006</v>
      </c>
    </row>
    <row r="8" spans="1:7" ht="15" customHeight="1">
      <c r="A8" s="9" t="s">
        <v>7</v>
      </c>
      <c r="B8" s="34">
        <v>56127</v>
      </c>
      <c r="C8" s="35">
        <v>71.3</v>
      </c>
      <c r="D8" s="34">
        <v>8585</v>
      </c>
      <c r="E8" s="35">
        <v>71.099999999999994</v>
      </c>
      <c r="F8" s="34">
        <v>47542</v>
      </c>
      <c r="G8" s="35">
        <v>71.400000000000006</v>
      </c>
    </row>
    <row r="9" spans="1:7" ht="15" customHeight="1">
      <c r="A9" s="9" t="s">
        <v>3</v>
      </c>
      <c r="B9" s="34">
        <v>496995</v>
      </c>
      <c r="C9" s="35">
        <v>78.2</v>
      </c>
      <c r="D9" s="34">
        <v>76677</v>
      </c>
      <c r="E9" s="35">
        <v>79.2</v>
      </c>
      <c r="F9" s="34">
        <v>420318</v>
      </c>
      <c r="G9" s="35">
        <v>78</v>
      </c>
    </row>
    <row r="10" spans="1:7" ht="15" customHeight="1">
      <c r="A10" s="9" t="s">
        <v>56</v>
      </c>
      <c r="B10" s="34">
        <v>21</v>
      </c>
      <c r="C10" s="35">
        <v>99.7</v>
      </c>
      <c r="D10" s="34"/>
      <c r="E10" s="35"/>
      <c r="F10" s="34">
        <v>21</v>
      </c>
      <c r="G10" s="35">
        <v>99.7</v>
      </c>
    </row>
    <row r="11" spans="1:7" ht="15" customHeight="1">
      <c r="A11" s="14" t="s">
        <v>11</v>
      </c>
      <c r="B11" s="34">
        <v>104</v>
      </c>
      <c r="C11" s="35">
        <v>85.8</v>
      </c>
      <c r="D11" s="34">
        <v>8</v>
      </c>
      <c r="E11" s="35">
        <v>85.1</v>
      </c>
      <c r="F11" s="34">
        <v>96</v>
      </c>
      <c r="G11" s="35">
        <v>85.9</v>
      </c>
    </row>
    <row r="12" spans="1:7" ht="15" customHeight="1">
      <c r="A12" s="14" t="s">
        <v>55</v>
      </c>
      <c r="B12" s="34">
        <v>166</v>
      </c>
      <c r="C12" s="35">
        <v>77</v>
      </c>
      <c r="D12" s="34">
        <v>9</v>
      </c>
      <c r="E12" s="35">
        <v>74.5</v>
      </c>
      <c r="F12" s="34">
        <v>157</v>
      </c>
      <c r="G12" s="35">
        <v>77.099999999999994</v>
      </c>
    </row>
    <row r="13" spans="1:7" ht="30" customHeight="1">
      <c r="A13" s="14" t="s">
        <v>57</v>
      </c>
      <c r="B13" s="34">
        <v>1593</v>
      </c>
      <c r="C13" s="35">
        <v>86.2</v>
      </c>
      <c r="D13" s="34">
        <v>80</v>
      </c>
      <c r="E13" s="35">
        <v>89.3</v>
      </c>
      <c r="F13" s="34">
        <v>1513</v>
      </c>
      <c r="G13" s="35">
        <v>86.1</v>
      </c>
    </row>
    <row r="14" spans="1:7" ht="15" customHeight="1">
      <c r="A14" s="9" t="s">
        <v>12</v>
      </c>
      <c r="B14" s="34">
        <v>7</v>
      </c>
      <c r="C14" s="35">
        <v>88.7</v>
      </c>
      <c r="D14" s="34"/>
      <c r="E14" s="35"/>
      <c r="F14" s="34">
        <v>7</v>
      </c>
      <c r="G14" s="35">
        <v>88.7</v>
      </c>
    </row>
    <row r="15" spans="1:7" ht="15" customHeight="1">
      <c r="A15" s="31" t="s">
        <v>45</v>
      </c>
      <c r="B15" s="45">
        <f>SUM(B16:B17)</f>
        <v>7321</v>
      </c>
      <c r="C15" s="46">
        <v>76</v>
      </c>
      <c r="D15" s="45">
        <f>SUM(D16:D17)</f>
        <v>6564</v>
      </c>
      <c r="E15" s="46">
        <v>76.3</v>
      </c>
      <c r="F15" s="45">
        <f>SUM(F16:F17)</f>
        <v>757</v>
      </c>
      <c r="G15" s="46">
        <v>74</v>
      </c>
    </row>
    <row r="16" spans="1:7" ht="15" customHeight="1">
      <c r="A16" s="9" t="s">
        <v>8</v>
      </c>
      <c r="B16" s="34"/>
      <c r="C16" s="35"/>
      <c r="D16" s="34"/>
      <c r="E16" s="35"/>
      <c r="F16" s="34"/>
      <c r="G16" s="35"/>
    </row>
    <row r="17" spans="1:7" ht="15" customHeight="1">
      <c r="A17" s="13" t="s">
        <v>9</v>
      </c>
      <c r="B17" s="34">
        <v>7321</v>
      </c>
      <c r="C17" s="35">
        <v>76</v>
      </c>
      <c r="D17" s="34">
        <v>6564</v>
      </c>
      <c r="E17" s="35">
        <v>76.3</v>
      </c>
      <c r="F17" s="34">
        <v>757</v>
      </c>
      <c r="G17" s="35">
        <v>74</v>
      </c>
    </row>
    <row r="18" spans="1:7" ht="15" customHeight="1">
      <c r="A18" s="27" t="s">
        <v>46</v>
      </c>
      <c r="B18" s="45">
        <f>SUM(B19:B29)</f>
        <v>1309</v>
      </c>
      <c r="C18" s="46">
        <v>76</v>
      </c>
      <c r="D18" s="45">
        <f>SUM(D19:D29)</f>
        <v>292</v>
      </c>
      <c r="E18" s="46">
        <v>73.099999999999994</v>
      </c>
      <c r="F18" s="45">
        <f>SUM(F19:F29)</f>
        <v>1017</v>
      </c>
      <c r="G18" s="46">
        <v>76.900000000000006</v>
      </c>
    </row>
    <row r="19" spans="1:7" ht="15" customHeight="1">
      <c r="A19" s="9" t="s">
        <v>4</v>
      </c>
      <c r="B19" s="34"/>
      <c r="C19" s="35"/>
      <c r="D19" s="34"/>
      <c r="E19" s="35"/>
      <c r="F19" s="34"/>
      <c r="G19" s="35"/>
    </row>
    <row r="20" spans="1:7" ht="15" customHeight="1">
      <c r="A20" s="9" t="s">
        <v>13</v>
      </c>
      <c r="B20" s="34">
        <v>50</v>
      </c>
      <c r="C20" s="35">
        <v>71.2</v>
      </c>
      <c r="D20" s="34">
        <v>39</v>
      </c>
      <c r="E20" s="35">
        <v>69.7</v>
      </c>
      <c r="F20" s="34">
        <v>11</v>
      </c>
      <c r="G20" s="35">
        <v>76.599999999999994</v>
      </c>
    </row>
    <row r="21" spans="1:7" ht="15" customHeight="1">
      <c r="A21" s="9" t="s">
        <v>14</v>
      </c>
      <c r="B21" s="34"/>
      <c r="C21" s="35"/>
      <c r="D21" s="34"/>
      <c r="E21" s="35"/>
      <c r="F21" s="34"/>
      <c r="G21" s="35"/>
    </row>
    <row r="22" spans="1:7" ht="15" customHeight="1">
      <c r="A22" s="9" t="s">
        <v>15</v>
      </c>
      <c r="B22" s="34"/>
      <c r="C22" s="35"/>
      <c r="D22" s="34"/>
      <c r="E22" s="35"/>
      <c r="F22" s="34"/>
      <c r="G22" s="35"/>
    </row>
    <row r="23" spans="1:7" ht="15" customHeight="1">
      <c r="A23" s="9" t="s">
        <v>16</v>
      </c>
      <c r="B23" s="34"/>
      <c r="C23" s="35"/>
      <c r="D23" s="34"/>
      <c r="E23" s="35"/>
      <c r="F23" s="34"/>
      <c r="G23" s="35"/>
    </row>
    <row r="24" spans="1:7" ht="15" customHeight="1">
      <c r="A24" s="9" t="s">
        <v>17</v>
      </c>
      <c r="B24" s="34">
        <v>5</v>
      </c>
      <c r="C24" s="35">
        <v>66.7</v>
      </c>
      <c r="D24" s="34">
        <v>4</v>
      </c>
      <c r="E24" s="35">
        <v>68.5</v>
      </c>
      <c r="F24" s="34">
        <v>1</v>
      </c>
      <c r="G24" s="35">
        <v>59.7</v>
      </c>
    </row>
    <row r="25" spans="1:7" ht="15" customHeight="1">
      <c r="A25" s="13" t="s">
        <v>18</v>
      </c>
      <c r="B25" s="34">
        <v>26</v>
      </c>
      <c r="C25" s="35">
        <v>92.1</v>
      </c>
      <c r="D25" s="34">
        <v>3</v>
      </c>
      <c r="E25" s="35">
        <v>95.2</v>
      </c>
      <c r="F25" s="34">
        <v>23</v>
      </c>
      <c r="G25" s="35">
        <v>91.7</v>
      </c>
    </row>
    <row r="26" spans="1:7" ht="15" customHeight="1">
      <c r="A26" s="9" t="s">
        <v>19</v>
      </c>
      <c r="B26" s="39"/>
      <c r="C26" s="39"/>
      <c r="D26" s="39"/>
      <c r="E26" s="39"/>
      <c r="F26" s="39"/>
      <c r="G26" s="39"/>
    </row>
    <row r="27" spans="1:7" ht="15" customHeight="1">
      <c r="A27" s="9" t="s">
        <v>20</v>
      </c>
      <c r="B27" s="34">
        <v>894</v>
      </c>
      <c r="C27" s="35">
        <v>73.099999999999994</v>
      </c>
      <c r="D27" s="34">
        <v>165</v>
      </c>
      <c r="E27" s="35">
        <v>69.400000000000006</v>
      </c>
      <c r="F27" s="34">
        <v>729</v>
      </c>
      <c r="G27" s="35">
        <v>74</v>
      </c>
    </row>
    <row r="28" spans="1:7" ht="15" customHeight="1">
      <c r="A28" s="9" t="s">
        <v>21</v>
      </c>
      <c r="B28" s="34">
        <v>45</v>
      </c>
      <c r="C28" s="35">
        <v>90.1</v>
      </c>
      <c r="D28" s="34"/>
      <c r="E28" s="35"/>
      <c r="F28" s="34">
        <v>45</v>
      </c>
      <c r="G28" s="35">
        <v>90.1</v>
      </c>
    </row>
    <row r="29" spans="1:7" ht="15" customHeight="1">
      <c r="A29" s="9" t="s">
        <v>22</v>
      </c>
      <c r="B29" s="34">
        <v>289</v>
      </c>
      <c r="C29" s="35">
        <v>82.4</v>
      </c>
      <c r="D29" s="34">
        <v>81</v>
      </c>
      <c r="E29" s="35">
        <v>81.5</v>
      </c>
      <c r="F29" s="34">
        <v>208</v>
      </c>
      <c r="G29" s="35">
        <v>82.7</v>
      </c>
    </row>
    <row r="30" spans="1:7" ht="30" customHeight="1">
      <c r="A30" s="27" t="s">
        <v>47</v>
      </c>
      <c r="B30" s="45">
        <f>SUM(B31+B35)</f>
        <v>743</v>
      </c>
      <c r="C30" s="46">
        <v>79.400000000000006</v>
      </c>
      <c r="D30" s="45">
        <f>SUM(D31+D35)</f>
        <v>231</v>
      </c>
      <c r="E30" s="46">
        <v>77.7</v>
      </c>
      <c r="F30" s="45">
        <f>SUM(F31+F35)</f>
        <v>512</v>
      </c>
      <c r="G30" s="46">
        <v>80.2</v>
      </c>
    </row>
    <row r="31" spans="1:7" ht="15" customHeight="1">
      <c r="A31" s="29" t="s">
        <v>48</v>
      </c>
      <c r="B31" s="45">
        <f>SUM(B32:B34)</f>
        <v>743</v>
      </c>
      <c r="C31" s="46">
        <v>79.400000000000006</v>
      </c>
      <c r="D31" s="45">
        <f>SUM(D32:D34)</f>
        <v>231</v>
      </c>
      <c r="E31" s="46">
        <v>77.7</v>
      </c>
      <c r="F31" s="45">
        <f>SUM(F32:F34)</f>
        <v>512</v>
      </c>
      <c r="G31" s="46">
        <v>80.2</v>
      </c>
    </row>
    <row r="32" spans="1:7" ht="30" customHeight="1">
      <c r="A32" s="13" t="s">
        <v>59</v>
      </c>
      <c r="B32" s="34">
        <v>725</v>
      </c>
      <c r="C32" s="35">
        <v>79.3</v>
      </c>
      <c r="D32" s="34">
        <v>226</v>
      </c>
      <c r="E32" s="35">
        <v>77.7</v>
      </c>
      <c r="F32" s="34">
        <v>499</v>
      </c>
      <c r="G32" s="35">
        <v>80.099999999999994</v>
      </c>
    </row>
    <row r="33" spans="1:7" ht="30" customHeight="1">
      <c r="A33" s="13" t="s">
        <v>58</v>
      </c>
      <c r="B33" s="34">
        <v>14</v>
      </c>
      <c r="C33" s="35">
        <v>82.5</v>
      </c>
      <c r="D33" s="34">
        <v>5</v>
      </c>
      <c r="E33" s="35">
        <v>79.5</v>
      </c>
      <c r="F33" s="34">
        <v>9</v>
      </c>
      <c r="G33" s="35">
        <v>84.1</v>
      </c>
    </row>
    <row r="34" spans="1:7" ht="30" customHeight="1">
      <c r="A34" s="13" t="s">
        <v>34</v>
      </c>
      <c r="B34" s="34">
        <v>4</v>
      </c>
      <c r="C34" s="35">
        <v>81.400000000000006</v>
      </c>
      <c r="D34" s="34"/>
      <c r="E34" s="35"/>
      <c r="F34" s="34">
        <v>4</v>
      </c>
      <c r="G34" s="35">
        <v>81.400000000000006</v>
      </c>
    </row>
    <row r="35" spans="1:7" ht="15" customHeight="1">
      <c r="A35" s="31" t="s">
        <v>54</v>
      </c>
      <c r="B35" s="45"/>
      <c r="C35" s="46"/>
      <c r="D35" s="45"/>
      <c r="E35" s="47"/>
      <c r="F35" s="45"/>
      <c r="G35" s="46"/>
    </row>
    <row r="36" spans="1:7" ht="30" customHeight="1">
      <c r="A36" s="17" t="s">
        <v>59</v>
      </c>
      <c r="B36" s="36"/>
      <c r="C36" s="37"/>
      <c r="D36" s="36"/>
      <c r="E36" s="37"/>
      <c r="F36" s="36"/>
      <c r="G36" s="37"/>
    </row>
  </sheetData>
  <mergeCells count="5">
    <mergeCell ref="D4:E4"/>
    <mergeCell ref="F4:G4"/>
    <mergeCell ref="B4:C4"/>
    <mergeCell ref="A1:G1"/>
    <mergeCell ref="A4:A5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3" firstPageNumber="181" orientation="portrait" r:id="rId1"/>
  <headerFooter alignWithMargins="0">
    <oddFooter>&amp;C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6"/>
  <sheetViews>
    <sheetView workbookViewId="0">
      <selection activeCell="K12" sqref="K12"/>
    </sheetView>
  </sheetViews>
  <sheetFormatPr defaultRowHeight="12.75"/>
  <cols>
    <col min="1" max="1" width="46.7109375" style="33" customWidth="1"/>
    <col min="2" max="2" width="10.7109375" style="33" customWidth="1"/>
    <col min="3" max="3" width="10.42578125" style="33" customWidth="1"/>
    <col min="4" max="4" width="10.7109375" style="33" customWidth="1"/>
    <col min="5" max="5" width="12.42578125" style="33" customWidth="1"/>
    <col min="6" max="6" width="10.7109375" style="33" customWidth="1"/>
    <col min="7" max="7" width="10.5703125" style="33" customWidth="1"/>
    <col min="8" max="16384" width="9.140625" style="3"/>
  </cols>
  <sheetData>
    <row r="1" spans="1:7" ht="30" customHeight="1">
      <c r="A1" s="80" t="s">
        <v>68</v>
      </c>
      <c r="B1" s="80"/>
      <c r="C1" s="80"/>
      <c r="D1" s="80"/>
      <c r="E1" s="80"/>
      <c r="F1" s="80"/>
      <c r="G1" s="80"/>
    </row>
    <row r="2" spans="1:7" ht="15" customHeight="1">
      <c r="A2" s="32"/>
      <c r="B2" s="32"/>
      <c r="C2" s="32"/>
      <c r="D2" s="32"/>
      <c r="E2" s="32"/>
      <c r="F2" s="32"/>
      <c r="G2" s="32"/>
    </row>
    <row r="3" spans="1:7" ht="15" customHeight="1">
      <c r="A3" s="48"/>
      <c r="B3" s="48"/>
      <c r="C3" s="49"/>
      <c r="D3" s="48"/>
      <c r="E3" s="48"/>
      <c r="F3" s="50"/>
      <c r="G3" s="48"/>
    </row>
    <row r="4" spans="1:7" ht="15" customHeight="1">
      <c r="A4" s="81" t="s">
        <v>42</v>
      </c>
      <c r="B4" s="78" t="s">
        <v>49</v>
      </c>
      <c r="C4" s="79"/>
      <c r="D4" s="78" t="s">
        <v>50</v>
      </c>
      <c r="E4" s="79"/>
      <c r="F4" s="78" t="s">
        <v>51</v>
      </c>
      <c r="G4" s="79"/>
    </row>
    <row r="5" spans="1:7" ht="45" customHeight="1">
      <c r="A5" s="83"/>
      <c r="B5" s="40" t="s">
        <v>1</v>
      </c>
      <c r="C5" s="41" t="s">
        <v>2</v>
      </c>
      <c r="D5" s="40" t="s">
        <v>1</v>
      </c>
      <c r="E5" s="41" t="s">
        <v>2</v>
      </c>
      <c r="F5" s="40" t="s">
        <v>1</v>
      </c>
      <c r="G5" s="56" t="s">
        <v>2</v>
      </c>
    </row>
    <row r="6" spans="1:7" ht="15" customHeight="1">
      <c r="A6" s="57" t="s">
        <v>43</v>
      </c>
      <c r="B6" s="38">
        <f t="shared" ref="B6:B18" si="0">D6+F6</f>
        <v>670176</v>
      </c>
      <c r="C6" s="51">
        <v>221.89560730315625</v>
      </c>
      <c r="D6" s="38">
        <f>D7+D15+D18+D30</f>
        <v>110171</v>
      </c>
      <c r="E6" s="51">
        <v>176.81508917954824</v>
      </c>
      <c r="F6" s="38">
        <f>F7+F15+F18+F30</f>
        <v>560005</v>
      </c>
      <c r="G6" s="51">
        <v>230.76439555003978</v>
      </c>
    </row>
    <row r="7" spans="1:7" ht="15" customHeight="1">
      <c r="A7" s="22" t="s">
        <v>44</v>
      </c>
      <c r="B7" s="45">
        <f t="shared" si="0"/>
        <v>540343</v>
      </c>
      <c r="C7" s="54">
        <v>256.22706151463058</v>
      </c>
      <c r="D7" s="45">
        <f>SUM(D8:D14)</f>
        <v>91766</v>
      </c>
      <c r="E7" s="54">
        <v>209.02267332127371</v>
      </c>
      <c r="F7" s="45">
        <f>SUM(F8:F14)</f>
        <v>448577</v>
      </c>
      <c r="G7" s="54">
        <v>265.88372667345857</v>
      </c>
    </row>
    <row r="8" spans="1:7" ht="15" customHeight="1">
      <c r="A8" s="9" t="s">
        <v>7</v>
      </c>
      <c r="B8" s="34">
        <f t="shared" si="0"/>
        <v>215948</v>
      </c>
      <c r="C8" s="52">
        <v>226.98923009242969</v>
      </c>
      <c r="D8" s="34">
        <v>41598</v>
      </c>
      <c r="E8" s="52">
        <v>211.14075340160585</v>
      </c>
      <c r="F8" s="34">
        <v>174350</v>
      </c>
      <c r="G8" s="52">
        <v>230.77050301118442</v>
      </c>
    </row>
    <row r="9" spans="1:7" ht="15" customHeight="1">
      <c r="A9" s="9" t="s">
        <v>3</v>
      </c>
      <c r="B9" s="34">
        <f t="shared" si="0"/>
        <v>323753</v>
      </c>
      <c r="C9" s="52">
        <v>275.814874425874</v>
      </c>
      <c r="D9" s="34">
        <v>49967</v>
      </c>
      <c r="E9" s="52">
        <v>207.33771709328158</v>
      </c>
      <c r="F9" s="34">
        <v>273786</v>
      </c>
      <c r="G9" s="52">
        <v>288.31221950720635</v>
      </c>
    </row>
    <row r="10" spans="1:7" ht="15" customHeight="1">
      <c r="A10" s="9" t="s">
        <v>56</v>
      </c>
      <c r="B10" s="34">
        <f t="shared" si="0"/>
        <v>46</v>
      </c>
      <c r="C10" s="52">
        <v>172.27695652173912</v>
      </c>
      <c r="D10" s="34">
        <v>7</v>
      </c>
      <c r="E10" s="52">
        <v>167.95000000000002</v>
      </c>
      <c r="F10" s="34">
        <v>39</v>
      </c>
      <c r="G10" s="52">
        <v>173.05358974358975</v>
      </c>
    </row>
    <row r="11" spans="1:7" ht="15" customHeight="1">
      <c r="A11" s="14" t="s">
        <v>11</v>
      </c>
      <c r="B11" s="34">
        <f t="shared" si="0"/>
        <v>230</v>
      </c>
      <c r="C11" s="52">
        <v>200.3</v>
      </c>
      <c r="D11" s="34">
        <v>76</v>
      </c>
      <c r="E11" s="52">
        <v>200.29999999999998</v>
      </c>
      <c r="F11" s="34">
        <v>154</v>
      </c>
      <c r="G11" s="52">
        <v>200.3</v>
      </c>
    </row>
    <row r="12" spans="1:7" ht="15" customHeight="1">
      <c r="A12" s="14" t="s">
        <v>55</v>
      </c>
      <c r="B12" s="34">
        <f t="shared" si="0"/>
        <v>63</v>
      </c>
      <c r="C12" s="52">
        <v>209.06174603174603</v>
      </c>
      <c r="D12" s="34">
        <v>27</v>
      </c>
      <c r="E12" s="52">
        <v>200.3</v>
      </c>
      <c r="F12" s="34">
        <v>36</v>
      </c>
      <c r="G12" s="52">
        <v>215.63305555555556</v>
      </c>
    </row>
    <row r="13" spans="1:7" ht="30" customHeight="1">
      <c r="A13" s="14" t="s">
        <v>33</v>
      </c>
      <c r="B13" s="34">
        <f t="shared" si="0"/>
        <v>286</v>
      </c>
      <c r="C13" s="52">
        <v>232.90307692307692</v>
      </c>
      <c r="D13" s="34">
        <v>90</v>
      </c>
      <c r="E13" s="52">
        <v>178.78911111111111</v>
      </c>
      <c r="F13" s="34">
        <v>196</v>
      </c>
      <c r="G13" s="52">
        <v>257.75132653061223</v>
      </c>
    </row>
    <row r="14" spans="1:7" ht="15" customHeight="1">
      <c r="A14" s="9" t="s">
        <v>12</v>
      </c>
      <c r="B14" s="34">
        <f t="shared" si="0"/>
        <v>17</v>
      </c>
      <c r="C14" s="52">
        <v>174.17000000000002</v>
      </c>
      <c r="D14" s="34">
        <v>1</v>
      </c>
      <c r="E14" s="52">
        <v>200.3</v>
      </c>
      <c r="F14" s="34">
        <v>16</v>
      </c>
      <c r="G14" s="52">
        <v>172.53687500000001</v>
      </c>
    </row>
    <row r="15" spans="1:7" ht="15" customHeight="1">
      <c r="A15" s="31" t="s">
        <v>45</v>
      </c>
      <c r="B15" s="45">
        <f t="shared" si="0"/>
        <v>20630</v>
      </c>
      <c r="C15" s="54">
        <v>399.2387266117305</v>
      </c>
      <c r="D15" s="45">
        <f>SUM(D16:D17)</f>
        <v>106</v>
      </c>
      <c r="E15" s="54">
        <v>429.62509433962265</v>
      </c>
      <c r="F15" s="45">
        <f>SUM(F16:F17)</f>
        <v>20524</v>
      </c>
      <c r="G15" s="54">
        <v>399.08179058663029</v>
      </c>
    </row>
    <row r="16" spans="1:7" ht="15" customHeight="1">
      <c r="A16" s="9" t="s">
        <v>8</v>
      </c>
      <c r="B16" s="34">
        <f t="shared" si="0"/>
        <v>15</v>
      </c>
      <c r="C16" s="52">
        <v>242.61533333333333</v>
      </c>
      <c r="D16" s="34">
        <v>1</v>
      </c>
      <c r="E16" s="52">
        <v>271.85000000000002</v>
      </c>
      <c r="F16" s="34">
        <v>14</v>
      </c>
      <c r="G16" s="52">
        <v>240.52714285714288</v>
      </c>
    </row>
    <row r="17" spans="1:7" ht="15" customHeight="1">
      <c r="A17" s="13" t="s">
        <v>9</v>
      </c>
      <c r="B17" s="34">
        <f t="shared" si="0"/>
        <v>20615</v>
      </c>
      <c r="C17" s="52">
        <v>399.35268978898858</v>
      </c>
      <c r="D17" s="34">
        <v>105</v>
      </c>
      <c r="E17" s="52">
        <v>431.12771428571432</v>
      </c>
      <c r="F17" s="34">
        <v>20510</v>
      </c>
      <c r="G17" s="52">
        <v>399.19001901511456</v>
      </c>
    </row>
    <row r="18" spans="1:7" ht="15" customHeight="1">
      <c r="A18" s="27" t="s">
        <v>46</v>
      </c>
      <c r="B18" s="45">
        <f t="shared" si="0"/>
        <v>105302</v>
      </c>
      <c r="C18" s="54">
        <v>10.8408232512203</v>
      </c>
      <c r="D18" s="45">
        <f>SUM(D19:D29)</f>
        <v>18064</v>
      </c>
      <c r="E18" s="54">
        <v>11.077591895482728</v>
      </c>
      <c r="F18" s="45">
        <f>SUM(F19:F29)</f>
        <v>87238</v>
      </c>
      <c r="G18" s="54">
        <v>10.791796579472248</v>
      </c>
    </row>
    <row r="19" spans="1:7" ht="15" customHeight="1">
      <c r="A19" s="9" t="s">
        <v>4</v>
      </c>
      <c r="B19" s="34"/>
      <c r="C19" s="52"/>
      <c r="D19" s="34"/>
      <c r="E19" s="52"/>
      <c r="F19" s="34"/>
      <c r="G19" s="52"/>
    </row>
    <row r="20" spans="1:7" ht="15" customHeight="1">
      <c r="A20" s="9" t="s">
        <v>13</v>
      </c>
      <c r="B20" s="34">
        <f>D20+F20</f>
        <v>704</v>
      </c>
      <c r="C20" s="52">
        <v>134.20747159090911</v>
      </c>
      <c r="D20" s="34">
        <v>56</v>
      </c>
      <c r="E20" s="52">
        <v>110.17392857142856</v>
      </c>
      <c r="F20" s="34">
        <v>648</v>
      </c>
      <c r="G20" s="52">
        <v>136.28444444444446</v>
      </c>
    </row>
    <row r="21" spans="1:7" ht="15" customHeight="1">
      <c r="A21" s="9" t="s">
        <v>14</v>
      </c>
      <c r="B21" s="34">
        <f>D21+F21</f>
        <v>1</v>
      </c>
      <c r="C21" s="52">
        <v>92.12</v>
      </c>
      <c r="D21" s="34"/>
      <c r="E21" s="52"/>
      <c r="F21" s="34">
        <v>1</v>
      </c>
      <c r="G21" s="52">
        <v>92.12</v>
      </c>
    </row>
    <row r="22" spans="1:7" ht="15" customHeight="1">
      <c r="A22" s="9" t="s">
        <v>15</v>
      </c>
      <c r="B22" s="34">
        <f>D22+F22</f>
        <v>2</v>
      </c>
      <c r="C22" s="52">
        <v>92.12</v>
      </c>
      <c r="D22" s="34"/>
      <c r="E22" s="52"/>
      <c r="F22" s="34">
        <v>2</v>
      </c>
      <c r="G22" s="52">
        <v>92.12</v>
      </c>
    </row>
    <row r="23" spans="1:7" ht="15" customHeight="1">
      <c r="A23" s="9" t="s">
        <v>16</v>
      </c>
      <c r="B23" s="34"/>
      <c r="C23" s="52"/>
      <c r="D23" s="34"/>
      <c r="E23" s="52"/>
      <c r="F23" s="34"/>
      <c r="G23" s="52"/>
    </row>
    <row r="24" spans="1:7" ht="15" customHeight="1">
      <c r="A24" s="9" t="s">
        <v>17</v>
      </c>
      <c r="B24" s="34">
        <f t="shared" ref="B24:B36" si="1">D24+F24</f>
        <v>35</v>
      </c>
      <c r="C24" s="52">
        <v>69.531999999999996</v>
      </c>
      <c r="D24" s="34">
        <v>1</v>
      </c>
      <c r="E24" s="52">
        <v>46.06</v>
      </c>
      <c r="F24" s="34">
        <v>34</v>
      </c>
      <c r="G24" s="52">
        <v>70.222352941176467</v>
      </c>
    </row>
    <row r="25" spans="1:7" ht="15" customHeight="1">
      <c r="A25" s="13" t="s">
        <v>18</v>
      </c>
      <c r="B25" s="34">
        <f t="shared" si="1"/>
        <v>13</v>
      </c>
      <c r="C25" s="52">
        <v>174.17000000000002</v>
      </c>
      <c r="D25" s="34">
        <v>5</v>
      </c>
      <c r="E25" s="52">
        <v>174.17000000000002</v>
      </c>
      <c r="F25" s="34">
        <v>8</v>
      </c>
      <c r="G25" s="52">
        <v>174.17</v>
      </c>
    </row>
    <row r="26" spans="1:7" ht="15" customHeight="1">
      <c r="A26" s="9" t="s">
        <v>19</v>
      </c>
      <c r="B26" s="34">
        <f t="shared" si="1"/>
        <v>1</v>
      </c>
      <c r="C26" s="52">
        <v>92.12</v>
      </c>
      <c r="D26" s="34">
        <v>1</v>
      </c>
      <c r="E26" s="52">
        <v>92.12</v>
      </c>
      <c r="F26" s="34"/>
      <c r="G26" s="52"/>
    </row>
    <row r="27" spans="1:7" ht="15" customHeight="1">
      <c r="A27" s="9" t="s">
        <v>20</v>
      </c>
      <c r="B27" s="34">
        <f t="shared" si="1"/>
        <v>103810</v>
      </c>
      <c r="C27" s="52">
        <v>9.3845648781427613</v>
      </c>
      <c r="D27" s="34">
        <v>17839</v>
      </c>
      <c r="E27" s="52">
        <v>9.9783289422052803</v>
      </c>
      <c r="F27" s="34">
        <v>85971</v>
      </c>
      <c r="G27" s="52">
        <v>9.2613587139849489</v>
      </c>
    </row>
    <row r="28" spans="1:7" ht="15" customHeight="1">
      <c r="A28" s="9" t="s">
        <v>21</v>
      </c>
      <c r="B28" s="34">
        <f t="shared" si="1"/>
        <v>1</v>
      </c>
      <c r="C28" s="52">
        <v>92.12</v>
      </c>
      <c r="D28" s="34">
        <v>1</v>
      </c>
      <c r="E28" s="52">
        <v>92.12</v>
      </c>
      <c r="F28" s="34"/>
      <c r="G28" s="52"/>
    </row>
    <row r="29" spans="1:7" ht="15" customHeight="1">
      <c r="A29" s="9" t="s">
        <v>22</v>
      </c>
      <c r="B29" s="34">
        <f t="shared" si="1"/>
        <v>735</v>
      </c>
      <c r="C29" s="52">
        <v>92.11999999999999</v>
      </c>
      <c r="D29" s="34">
        <v>161</v>
      </c>
      <c r="E29" s="52">
        <v>92.12</v>
      </c>
      <c r="F29" s="34">
        <v>574</v>
      </c>
      <c r="G29" s="52">
        <v>92.11999999999999</v>
      </c>
    </row>
    <row r="30" spans="1:7" ht="30" customHeight="1">
      <c r="A30" s="27" t="s">
        <v>47</v>
      </c>
      <c r="B30" s="45">
        <f t="shared" si="1"/>
        <v>3901</v>
      </c>
      <c r="C30" s="54">
        <v>225.77701102281469</v>
      </c>
      <c r="D30" s="45">
        <f>D31+D35</f>
        <v>235</v>
      </c>
      <c r="E30" s="54">
        <v>225.84965957446803</v>
      </c>
      <c r="F30" s="45">
        <f>F31+F35</f>
        <v>3666</v>
      </c>
      <c r="G30" s="54">
        <v>225.77235406437535</v>
      </c>
    </row>
    <row r="31" spans="1:7" ht="15" customHeight="1">
      <c r="A31" s="29" t="s">
        <v>48</v>
      </c>
      <c r="B31" s="45">
        <f t="shared" si="1"/>
        <v>3859</v>
      </c>
      <c r="C31" s="54">
        <v>225.85292303705626</v>
      </c>
      <c r="D31" s="45">
        <f>SUM(D32:D34)</f>
        <v>232</v>
      </c>
      <c r="E31" s="54">
        <v>225.93038793103443</v>
      </c>
      <c r="F31" s="45">
        <f>SUM(F32:F34)</f>
        <v>3627</v>
      </c>
      <c r="G31" s="54">
        <v>225.84796801764546</v>
      </c>
    </row>
    <row r="32" spans="1:7" ht="30" customHeight="1">
      <c r="A32" s="13" t="s">
        <v>59</v>
      </c>
      <c r="B32" s="34">
        <f t="shared" si="1"/>
        <v>3796</v>
      </c>
      <c r="C32" s="52">
        <v>226.34678609062172</v>
      </c>
      <c r="D32" s="34">
        <v>224</v>
      </c>
      <c r="E32" s="52">
        <v>226.07919642857141</v>
      </c>
      <c r="F32" s="34">
        <v>3572</v>
      </c>
      <c r="G32" s="52">
        <v>226.36356662933932</v>
      </c>
    </row>
    <row r="33" spans="1:7" ht="30" customHeight="1">
      <c r="A33" s="13" t="s">
        <v>58</v>
      </c>
      <c r="B33" s="34">
        <f t="shared" si="1"/>
        <v>43</v>
      </c>
      <c r="C33" s="52">
        <v>199.99023255813952</v>
      </c>
      <c r="D33" s="34">
        <v>4</v>
      </c>
      <c r="E33" s="52">
        <v>217.71</v>
      </c>
      <c r="F33" s="34">
        <v>39</v>
      </c>
      <c r="G33" s="52">
        <v>198.17282051282049</v>
      </c>
    </row>
    <row r="34" spans="1:7" ht="30" customHeight="1">
      <c r="A34" s="13" t="s">
        <v>34</v>
      </c>
      <c r="B34" s="34">
        <f t="shared" si="1"/>
        <v>20</v>
      </c>
      <c r="C34" s="52">
        <v>187.7225</v>
      </c>
      <c r="D34" s="34">
        <v>4</v>
      </c>
      <c r="E34" s="52">
        <v>225.8175</v>
      </c>
      <c r="F34" s="34">
        <v>16</v>
      </c>
      <c r="G34" s="52">
        <v>178.19874999999999</v>
      </c>
    </row>
    <row r="35" spans="1:7" ht="15" customHeight="1">
      <c r="A35" s="31" t="s">
        <v>54</v>
      </c>
      <c r="B35" s="45">
        <f t="shared" si="1"/>
        <v>42</v>
      </c>
      <c r="C35" s="54">
        <v>218.80214285714288</v>
      </c>
      <c r="D35" s="45">
        <f>D36</f>
        <v>3</v>
      </c>
      <c r="E35" s="54">
        <v>219.60666666666668</v>
      </c>
      <c r="F35" s="45">
        <f>F36</f>
        <v>39</v>
      </c>
      <c r="G35" s="54">
        <v>218.74025641025642</v>
      </c>
    </row>
    <row r="36" spans="1:7" ht="30" customHeight="1">
      <c r="A36" s="17" t="s">
        <v>59</v>
      </c>
      <c r="B36" s="16">
        <f t="shared" si="1"/>
        <v>42</v>
      </c>
      <c r="C36" s="53">
        <v>218.80214285714288</v>
      </c>
      <c r="D36" s="36">
        <v>3</v>
      </c>
      <c r="E36" s="53">
        <v>219.60666666666668</v>
      </c>
      <c r="F36" s="36">
        <v>39</v>
      </c>
      <c r="G36" s="53">
        <v>218.74025641025642</v>
      </c>
    </row>
  </sheetData>
  <mergeCells count="5">
    <mergeCell ref="A1:G1"/>
    <mergeCell ref="B4:C4"/>
    <mergeCell ref="D4:E4"/>
    <mergeCell ref="F4:G4"/>
    <mergeCell ref="A4:A5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6" firstPageNumber="182" orientation="portrait" r:id="rId1"/>
  <headerFooter alignWithMargins="0">
    <oddFooter>&amp;C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8"/>
  <sheetViews>
    <sheetView topLeftCell="A22" workbookViewId="0">
      <selection sqref="A1:XFD1048576"/>
    </sheetView>
  </sheetViews>
  <sheetFormatPr defaultRowHeight="12.75"/>
  <cols>
    <col min="1" max="1" width="46.28515625" style="33" customWidth="1"/>
    <col min="2" max="2" width="12.28515625" style="33" customWidth="1"/>
    <col min="3" max="3" width="11.7109375" style="33" customWidth="1"/>
    <col min="4" max="4" width="12.28515625" style="33" customWidth="1"/>
    <col min="5" max="5" width="11.7109375" style="33" customWidth="1"/>
    <col min="6" max="6" width="13.5703125" style="3" customWidth="1"/>
    <col min="7" max="7" width="12.7109375" style="3" bestFit="1" customWidth="1"/>
    <col min="8" max="16384" width="9.140625" style="3"/>
  </cols>
  <sheetData>
    <row r="1" spans="1:7" ht="30" customHeight="1">
      <c r="A1" s="86" t="s">
        <v>69</v>
      </c>
      <c r="B1" s="86"/>
      <c r="C1" s="86"/>
      <c r="D1" s="86"/>
      <c r="E1" s="86"/>
    </row>
    <row r="2" spans="1:7" ht="15" customHeight="1">
      <c r="A2" s="58"/>
      <c r="B2" s="58"/>
      <c r="C2" s="58"/>
      <c r="D2" s="58"/>
      <c r="E2" s="58"/>
    </row>
    <row r="3" spans="1:7" ht="15" customHeight="1">
      <c r="A3" s="58"/>
      <c r="B3" s="58"/>
      <c r="C3" s="58"/>
      <c r="D3" s="58"/>
      <c r="E3" s="58"/>
    </row>
    <row r="4" spans="1:7" ht="45" customHeight="1">
      <c r="A4" s="81" t="s">
        <v>42</v>
      </c>
      <c r="B4" s="84" t="s">
        <v>5</v>
      </c>
      <c r="C4" s="85"/>
      <c r="D4" s="84" t="s">
        <v>6</v>
      </c>
      <c r="E4" s="85"/>
    </row>
    <row r="5" spans="1:7" ht="45" customHeight="1">
      <c r="A5" s="83"/>
      <c r="B5" s="60" t="s">
        <v>1</v>
      </c>
      <c r="C5" s="8" t="s">
        <v>2</v>
      </c>
      <c r="D5" s="60" t="s">
        <v>1</v>
      </c>
      <c r="E5" s="61" t="s">
        <v>2</v>
      </c>
    </row>
    <row r="6" spans="1:7" ht="15" customHeight="1">
      <c r="A6" s="57" t="s">
        <v>52</v>
      </c>
      <c r="B6" s="38">
        <f>B8+B16+B19+B31+B38</f>
        <v>564553</v>
      </c>
      <c r="C6" s="51">
        <v>753.37645554978883</v>
      </c>
      <c r="D6" s="38">
        <f>D8+D16+D19+D31+D38</f>
        <v>670176</v>
      </c>
      <c r="E6" s="51">
        <v>221.89560730315617</v>
      </c>
    </row>
    <row r="7" spans="1:7" ht="15" customHeight="1">
      <c r="A7" s="27" t="s">
        <v>53</v>
      </c>
      <c r="B7" s="45">
        <f>B8+B16+B19+B31</f>
        <v>564386</v>
      </c>
      <c r="C7" s="54">
        <v>753.28845150304926</v>
      </c>
      <c r="D7" s="45">
        <f>D8+D16+D19+D31</f>
        <v>669994</v>
      </c>
      <c r="E7" s="54">
        <v>221.88617017465828</v>
      </c>
      <c r="G7" s="59"/>
    </row>
    <row r="8" spans="1:7" ht="15" customHeight="1">
      <c r="A8" s="22" t="s">
        <v>44</v>
      </c>
      <c r="B8" s="45">
        <f>SUM(B9:B15)</f>
        <v>555013</v>
      </c>
      <c r="C8" s="54">
        <v>743.96279962811673</v>
      </c>
      <c r="D8" s="45">
        <f>SUM(D9:D15)</f>
        <v>658734</v>
      </c>
      <c r="E8" s="54">
        <v>222.31999987855491</v>
      </c>
    </row>
    <row r="9" spans="1:7" ht="15" customHeight="1">
      <c r="A9" s="9" t="s">
        <v>7</v>
      </c>
      <c r="B9" s="34">
        <v>56127</v>
      </c>
      <c r="C9" s="52">
        <v>627.35552942434117</v>
      </c>
      <c r="D9" s="34">
        <v>67760</v>
      </c>
      <c r="E9" s="52">
        <v>199.43377420306965</v>
      </c>
    </row>
    <row r="10" spans="1:7" ht="15" customHeight="1">
      <c r="A10" s="9" t="s">
        <v>3</v>
      </c>
      <c r="B10" s="34">
        <v>496995</v>
      </c>
      <c r="C10" s="52">
        <v>757.60981973661706</v>
      </c>
      <c r="D10" s="34">
        <v>588595</v>
      </c>
      <c r="E10" s="52">
        <v>225.04066984938709</v>
      </c>
    </row>
    <row r="11" spans="1:7" ht="15" customHeight="1">
      <c r="A11" s="9" t="s">
        <v>10</v>
      </c>
      <c r="B11" s="34">
        <v>21</v>
      </c>
      <c r="C11" s="52">
        <v>570.29904761904766</v>
      </c>
      <c r="D11" s="34">
        <v>21</v>
      </c>
      <c r="E11" s="52">
        <v>211.62333333333333</v>
      </c>
    </row>
    <row r="12" spans="1:7" ht="15" customHeight="1">
      <c r="A12" s="14" t="s">
        <v>11</v>
      </c>
      <c r="B12" s="34">
        <v>104</v>
      </c>
      <c r="C12" s="52">
        <v>588.68442307692305</v>
      </c>
      <c r="D12" s="34">
        <v>123</v>
      </c>
      <c r="E12" s="52">
        <v>197.92040650406503</v>
      </c>
    </row>
    <row r="13" spans="1:7" ht="15" customHeight="1">
      <c r="A13" s="14" t="s">
        <v>35</v>
      </c>
      <c r="B13" s="34">
        <v>166</v>
      </c>
      <c r="C13" s="52">
        <v>620.70343373493984</v>
      </c>
      <c r="D13" s="34">
        <v>224</v>
      </c>
      <c r="E13" s="52">
        <v>178.78897321428573</v>
      </c>
    </row>
    <row r="14" spans="1:7" ht="30" customHeight="1">
      <c r="A14" s="14" t="s">
        <v>33</v>
      </c>
      <c r="B14" s="34">
        <v>1593</v>
      </c>
      <c r="C14" s="52">
        <v>620.72812303829255</v>
      </c>
      <c r="D14" s="34">
        <v>2001</v>
      </c>
      <c r="E14" s="52">
        <v>203.91711144427788</v>
      </c>
    </row>
    <row r="15" spans="1:7" ht="15" customHeight="1">
      <c r="A15" s="9" t="s">
        <v>12</v>
      </c>
      <c r="B15" s="34">
        <v>7</v>
      </c>
      <c r="C15" s="52">
        <v>584.7171428571429</v>
      </c>
      <c r="D15" s="34">
        <v>10</v>
      </c>
      <c r="E15" s="52">
        <v>142.202</v>
      </c>
    </row>
    <row r="16" spans="1:7" ht="15" customHeight="1">
      <c r="A16" s="31" t="s">
        <v>45</v>
      </c>
      <c r="B16" s="45">
        <f>SUM(B17:B18)</f>
        <v>7321</v>
      </c>
      <c r="C16" s="54">
        <v>1531.7392104903702</v>
      </c>
      <c r="D16" s="45">
        <f>SUM(D17:D18)</f>
        <v>8860</v>
      </c>
      <c r="E16" s="54">
        <v>200.8513532731377</v>
      </c>
      <c r="F16" s="48"/>
    </row>
    <row r="17" spans="1:5" ht="15" customHeight="1">
      <c r="A17" s="9" t="s">
        <v>8</v>
      </c>
      <c r="B17" s="34"/>
      <c r="C17" s="52"/>
      <c r="D17" s="34"/>
      <c r="E17" s="52"/>
    </row>
    <row r="18" spans="1:5" ht="15" customHeight="1">
      <c r="A18" s="13" t="s">
        <v>9</v>
      </c>
      <c r="B18" s="34">
        <v>7321</v>
      </c>
      <c r="C18" s="52">
        <v>1531.7392104903702</v>
      </c>
      <c r="D18" s="34">
        <v>8860</v>
      </c>
      <c r="E18" s="52">
        <v>200.8513532731377</v>
      </c>
    </row>
    <row r="19" spans="1:5" ht="15" customHeight="1">
      <c r="A19" s="27" t="s">
        <v>46</v>
      </c>
      <c r="B19" s="45">
        <f>SUM(B20:B30)</f>
        <v>1309</v>
      </c>
      <c r="C19" s="54">
        <v>394.2725744843392</v>
      </c>
      <c r="D19" s="45">
        <f>SUM(D20:D30)</f>
        <v>1496</v>
      </c>
      <c r="E19" s="54">
        <v>163.91056818181821</v>
      </c>
    </row>
    <row r="20" spans="1:5" ht="15" customHeight="1">
      <c r="A20" s="9" t="s">
        <v>4</v>
      </c>
      <c r="B20" s="34"/>
      <c r="C20" s="52"/>
      <c r="D20" s="34"/>
      <c r="E20" s="52"/>
    </row>
    <row r="21" spans="1:5" ht="15" customHeight="1">
      <c r="A21" s="9" t="s">
        <v>13</v>
      </c>
      <c r="B21" s="34">
        <v>50</v>
      </c>
      <c r="C21" s="52">
        <v>441.73660000000001</v>
      </c>
      <c r="D21" s="34">
        <v>67</v>
      </c>
      <c r="E21" s="52">
        <v>157.31865671641791</v>
      </c>
    </row>
    <row r="22" spans="1:5" ht="15" customHeight="1">
      <c r="A22" s="9" t="s">
        <v>14</v>
      </c>
      <c r="B22" s="34"/>
      <c r="C22" s="52"/>
      <c r="D22" s="34"/>
      <c r="E22" s="52"/>
    </row>
    <row r="23" spans="1:5" ht="15" customHeight="1">
      <c r="A23" s="9" t="s">
        <v>15</v>
      </c>
      <c r="B23" s="34"/>
      <c r="C23" s="52"/>
      <c r="D23" s="34"/>
      <c r="E23" s="52"/>
    </row>
    <row r="24" spans="1:5" ht="15" customHeight="1">
      <c r="A24" s="9" t="s">
        <v>16</v>
      </c>
      <c r="B24" s="34"/>
      <c r="C24" s="52"/>
      <c r="D24" s="34"/>
      <c r="E24" s="52"/>
    </row>
    <row r="25" spans="1:5" ht="15" customHeight="1">
      <c r="A25" s="9" t="s">
        <v>17</v>
      </c>
      <c r="B25" s="34">
        <v>5</v>
      </c>
      <c r="C25" s="52">
        <v>389.98</v>
      </c>
      <c r="D25" s="34">
        <v>7</v>
      </c>
      <c r="E25" s="52">
        <v>150.60857142857142</v>
      </c>
    </row>
    <row r="26" spans="1:5" ht="15" customHeight="1">
      <c r="A26" s="13" t="s">
        <v>18</v>
      </c>
      <c r="B26" s="34">
        <v>26</v>
      </c>
      <c r="C26" s="52">
        <v>580.56999999999994</v>
      </c>
      <c r="D26" s="34">
        <v>31</v>
      </c>
      <c r="E26" s="52">
        <v>145.68387096774194</v>
      </c>
    </row>
    <row r="27" spans="1:5" ht="15" customHeight="1">
      <c r="A27" s="9" t="s">
        <v>19</v>
      </c>
      <c r="B27" s="34"/>
      <c r="C27" s="52"/>
      <c r="D27" s="34"/>
      <c r="E27" s="52"/>
    </row>
    <row r="28" spans="1:5" ht="15" customHeight="1">
      <c r="A28" s="9" t="s">
        <v>20</v>
      </c>
      <c r="B28" s="34">
        <v>894</v>
      </c>
      <c r="C28" s="52">
        <v>420.34879194630872</v>
      </c>
      <c r="D28" s="34">
        <v>1040</v>
      </c>
      <c r="E28" s="52">
        <v>174.89463461538463</v>
      </c>
    </row>
    <row r="29" spans="1:5" ht="15" customHeight="1">
      <c r="A29" s="9" t="s">
        <v>21</v>
      </c>
      <c r="B29" s="34">
        <v>45</v>
      </c>
      <c r="C29" s="52">
        <v>276.36</v>
      </c>
      <c r="D29" s="34">
        <v>48</v>
      </c>
      <c r="E29" s="52">
        <v>156.53541666666666</v>
      </c>
    </row>
    <row r="30" spans="1:5" ht="15" customHeight="1">
      <c r="A30" s="9" t="s">
        <v>22</v>
      </c>
      <c r="B30" s="34">
        <v>289</v>
      </c>
      <c r="C30" s="52">
        <v>307.07</v>
      </c>
      <c r="D30" s="34">
        <v>303</v>
      </c>
      <c r="E30" s="52">
        <v>131.00752475247523</v>
      </c>
    </row>
    <row r="31" spans="1:5" ht="30" customHeight="1">
      <c r="A31" s="27" t="s">
        <v>47</v>
      </c>
      <c r="B31" s="45">
        <f>B32+B36</f>
        <v>743</v>
      </c>
      <c r="C31" s="54">
        <v>681.64888290713327</v>
      </c>
      <c r="D31" s="45">
        <f>D32+D36</f>
        <v>904</v>
      </c>
      <c r="E31" s="54">
        <v>207.86139380530975</v>
      </c>
    </row>
    <row r="32" spans="1:5" ht="15" customHeight="1">
      <c r="A32" s="29" t="s">
        <v>48</v>
      </c>
      <c r="B32" s="45">
        <f>SUM(B33:B35)</f>
        <v>743</v>
      </c>
      <c r="C32" s="54">
        <v>681.64888290713327</v>
      </c>
      <c r="D32" s="45">
        <f>SUM(D33:D35)</f>
        <v>904</v>
      </c>
      <c r="E32" s="54">
        <v>207.86139380530975</v>
      </c>
    </row>
    <row r="33" spans="1:5" ht="30" customHeight="1">
      <c r="A33" s="13" t="s">
        <v>59</v>
      </c>
      <c r="B33" s="34">
        <v>725</v>
      </c>
      <c r="C33" s="52">
        <v>683.71798620689651</v>
      </c>
      <c r="D33" s="34">
        <v>885</v>
      </c>
      <c r="E33" s="52">
        <v>207.62201129943503</v>
      </c>
    </row>
    <row r="34" spans="1:5" ht="30" customHeight="1">
      <c r="A34" s="13" t="s">
        <v>58</v>
      </c>
      <c r="B34" s="34">
        <v>14</v>
      </c>
      <c r="C34" s="52">
        <v>603.37857142857138</v>
      </c>
      <c r="D34" s="34">
        <v>14</v>
      </c>
      <c r="E34" s="52">
        <v>229.3857142857143</v>
      </c>
    </row>
    <row r="35" spans="1:5" ht="30" customHeight="1">
      <c r="A35" s="13" t="s">
        <v>34</v>
      </c>
      <c r="B35" s="34">
        <v>4</v>
      </c>
      <c r="C35" s="52">
        <v>580.57000000000005</v>
      </c>
      <c r="D35" s="34">
        <v>5</v>
      </c>
      <c r="E35" s="52">
        <v>189.964</v>
      </c>
    </row>
    <row r="36" spans="1:5" ht="15" customHeight="1">
      <c r="A36" s="65" t="s">
        <v>54</v>
      </c>
      <c r="B36" s="45"/>
      <c r="C36" s="54"/>
      <c r="D36" s="45"/>
      <c r="E36" s="54"/>
    </row>
    <row r="37" spans="1:5" ht="30" customHeight="1">
      <c r="A37" s="62" t="s">
        <v>59</v>
      </c>
      <c r="B37" s="45"/>
      <c r="C37" s="54"/>
      <c r="D37" s="45"/>
      <c r="E37" s="54"/>
    </row>
    <row r="38" spans="1:5" ht="15" customHeight="1">
      <c r="A38" s="63" t="s">
        <v>37</v>
      </c>
      <c r="B38" s="36">
        <v>167</v>
      </c>
      <c r="C38" s="53">
        <v>1050.7911377245509</v>
      </c>
      <c r="D38" s="36">
        <v>182</v>
      </c>
      <c r="E38" s="53">
        <v>256.6363736263736</v>
      </c>
    </row>
  </sheetData>
  <mergeCells count="4">
    <mergeCell ref="B4:C4"/>
    <mergeCell ref="D4:E4"/>
    <mergeCell ref="A1:E1"/>
    <mergeCell ref="A4:A5"/>
  </mergeCells>
  <phoneticPr fontId="2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3" firstPageNumber="199" orientation="portrait" r:id="rId1"/>
  <headerFooter alignWithMargins="0">
    <oddFooter>&amp;C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35"/>
  <sheetViews>
    <sheetView workbookViewId="0">
      <selection activeCell="H19" sqref="H19"/>
    </sheetView>
  </sheetViews>
  <sheetFormatPr defaultRowHeight="12.75"/>
  <cols>
    <col min="1" max="1" width="46.42578125" style="3" customWidth="1"/>
    <col min="2" max="2" width="16.42578125" style="3" customWidth="1"/>
    <col min="3" max="3" width="14.140625" style="3" customWidth="1"/>
    <col min="4" max="4" width="14.42578125" style="3" customWidth="1"/>
    <col min="5" max="16384" width="9.140625" style="3"/>
  </cols>
  <sheetData>
    <row r="1" spans="1:4" ht="45" customHeight="1">
      <c r="A1" s="80" t="s">
        <v>70</v>
      </c>
      <c r="B1" s="80"/>
      <c r="C1" s="80"/>
      <c r="D1" s="80"/>
    </row>
    <row r="2" spans="1:4">
      <c r="A2" s="87"/>
      <c r="B2" s="87"/>
      <c r="C2" s="87"/>
      <c r="D2" s="87"/>
    </row>
    <row r="4" spans="1:4" ht="15" customHeight="1">
      <c r="A4" s="60" t="s">
        <v>42</v>
      </c>
      <c r="B4" s="60" t="s">
        <v>29</v>
      </c>
      <c r="C4" s="60" t="s">
        <v>30</v>
      </c>
      <c r="D4" s="60" t="s">
        <v>31</v>
      </c>
    </row>
    <row r="5" spans="1:4" ht="15" customHeight="1">
      <c r="A5" s="20" t="s">
        <v>53</v>
      </c>
      <c r="B5" s="21">
        <f>B6+B14+B17+B29</f>
        <v>20042</v>
      </c>
      <c r="C5" s="21">
        <f>C6+C14+C17+C29</f>
        <v>19908</v>
      </c>
      <c r="D5" s="21">
        <f>D6+D14+D17+D29</f>
        <v>134</v>
      </c>
    </row>
    <row r="6" spans="1:4" ht="15" customHeight="1">
      <c r="A6" s="22" t="s">
        <v>44</v>
      </c>
      <c r="B6" s="24">
        <f>SUM(B7:B13)</f>
        <v>15459</v>
      </c>
      <c r="C6" s="24">
        <f>SUM(C7:C13)</f>
        <v>15342</v>
      </c>
      <c r="D6" s="24">
        <f>SUM(D7:D13)</f>
        <v>117</v>
      </c>
    </row>
    <row r="7" spans="1:4" ht="15" customHeight="1">
      <c r="A7" s="9" t="s">
        <v>7</v>
      </c>
      <c r="B7" s="5">
        <f t="shared" ref="B7:B12" si="0">C7+D7</f>
        <v>7035</v>
      </c>
      <c r="C7" s="5">
        <v>7027</v>
      </c>
      <c r="D7" s="12">
        <v>8</v>
      </c>
    </row>
    <row r="8" spans="1:4" ht="15" customHeight="1">
      <c r="A8" s="9" t="s">
        <v>3</v>
      </c>
      <c r="B8" s="5">
        <f t="shared" si="0"/>
        <v>8368</v>
      </c>
      <c r="C8" s="5">
        <v>8259</v>
      </c>
      <c r="D8" s="12">
        <v>109</v>
      </c>
    </row>
    <row r="9" spans="1:4" ht="15" customHeight="1">
      <c r="A9" s="68" t="s">
        <v>56</v>
      </c>
      <c r="B9" s="4">
        <f>C9+D9</f>
        <v>0</v>
      </c>
      <c r="C9" s="64"/>
      <c r="D9" s="12"/>
    </row>
    <row r="10" spans="1:4" ht="15" customHeight="1">
      <c r="A10" s="14" t="s">
        <v>11</v>
      </c>
      <c r="B10" s="5">
        <f t="shared" si="0"/>
        <v>3</v>
      </c>
      <c r="C10" s="5">
        <v>3</v>
      </c>
      <c r="D10" s="12"/>
    </row>
    <row r="11" spans="1:4" ht="15" customHeight="1">
      <c r="A11" s="14" t="s">
        <v>36</v>
      </c>
      <c r="B11" s="5">
        <f t="shared" si="0"/>
        <v>12</v>
      </c>
      <c r="C11" s="5">
        <v>12</v>
      </c>
      <c r="D11" s="12"/>
    </row>
    <row r="12" spans="1:4" ht="30" customHeight="1">
      <c r="A12" s="14" t="s">
        <v>57</v>
      </c>
      <c r="B12" s="5">
        <f t="shared" si="0"/>
        <v>41</v>
      </c>
      <c r="C12" s="5">
        <v>41</v>
      </c>
      <c r="D12" s="12"/>
    </row>
    <row r="13" spans="1:4" ht="15" customHeight="1">
      <c r="A13" s="13" t="s">
        <v>12</v>
      </c>
      <c r="B13" s="5"/>
      <c r="C13" s="5"/>
      <c r="D13" s="12"/>
    </row>
    <row r="14" spans="1:4" ht="15" customHeight="1">
      <c r="A14" s="26" t="s">
        <v>45</v>
      </c>
      <c r="B14" s="24">
        <f>B16+B15</f>
        <v>226</v>
      </c>
      <c r="C14" s="24">
        <f>SUM(C15:C16)</f>
        <v>209</v>
      </c>
      <c r="D14" s="24">
        <f>SUM(D15:D16)</f>
        <v>17</v>
      </c>
    </row>
    <row r="15" spans="1:4" ht="15" customHeight="1">
      <c r="A15" s="9" t="s">
        <v>8</v>
      </c>
      <c r="B15" s="5">
        <f>C15+D15</f>
        <v>2</v>
      </c>
      <c r="C15" s="5">
        <v>2</v>
      </c>
      <c r="D15" s="12"/>
    </row>
    <row r="16" spans="1:4" ht="15" customHeight="1">
      <c r="A16" s="13" t="s">
        <v>9</v>
      </c>
      <c r="B16" s="5">
        <f>C16+D16</f>
        <v>224</v>
      </c>
      <c r="C16" s="5">
        <v>207</v>
      </c>
      <c r="D16" s="12">
        <v>17</v>
      </c>
    </row>
    <row r="17" spans="1:4" ht="15" customHeight="1">
      <c r="A17" s="27" t="s">
        <v>46</v>
      </c>
      <c r="B17" s="24">
        <f>SUM(B18:B28)</f>
        <v>4315</v>
      </c>
      <c r="C17" s="24">
        <f>SUM(C18:C28)</f>
        <v>4315</v>
      </c>
      <c r="D17" s="24"/>
    </row>
    <row r="18" spans="1:4" ht="15" customHeight="1">
      <c r="A18" s="9" t="s">
        <v>4</v>
      </c>
      <c r="B18" s="5"/>
      <c r="C18" s="5"/>
      <c r="D18" s="12"/>
    </row>
    <row r="19" spans="1:4" ht="15" customHeight="1">
      <c r="A19" s="9" t="s">
        <v>13</v>
      </c>
      <c r="B19" s="5">
        <f>C19+D19</f>
        <v>58</v>
      </c>
      <c r="C19" s="5">
        <v>58</v>
      </c>
      <c r="D19" s="12"/>
    </row>
    <row r="20" spans="1:4" ht="15" customHeight="1">
      <c r="A20" s="9" t="s">
        <v>14</v>
      </c>
      <c r="B20" s="5"/>
      <c r="C20" s="5"/>
      <c r="D20" s="12"/>
    </row>
    <row r="21" spans="1:4" ht="15" customHeight="1">
      <c r="A21" s="9" t="s">
        <v>15</v>
      </c>
      <c r="B21" s="5"/>
      <c r="C21" s="5"/>
      <c r="D21" s="12"/>
    </row>
    <row r="22" spans="1:4" ht="15" customHeight="1">
      <c r="A22" s="9" t="s">
        <v>16</v>
      </c>
      <c r="B22" s="5"/>
      <c r="C22" s="5"/>
      <c r="D22" s="12"/>
    </row>
    <row r="23" spans="1:4" ht="15" customHeight="1">
      <c r="A23" s="9" t="s">
        <v>17</v>
      </c>
      <c r="B23" s="5"/>
      <c r="C23" s="5"/>
      <c r="D23" s="12"/>
    </row>
    <row r="24" spans="1:4" ht="15" customHeight="1">
      <c r="A24" s="13" t="s">
        <v>18</v>
      </c>
      <c r="B24" s="5"/>
      <c r="C24" s="5"/>
      <c r="D24" s="12"/>
    </row>
    <row r="25" spans="1:4" ht="15" customHeight="1">
      <c r="A25" s="9" t="s">
        <v>19</v>
      </c>
      <c r="B25" s="5"/>
      <c r="C25" s="5"/>
      <c r="D25" s="12"/>
    </row>
    <row r="26" spans="1:4" ht="15" customHeight="1">
      <c r="A26" s="9" t="s">
        <v>20</v>
      </c>
      <c r="B26" s="5">
        <f>C26+D26</f>
        <v>4257</v>
      </c>
      <c r="C26" s="5">
        <v>4257</v>
      </c>
      <c r="D26" s="12"/>
    </row>
    <row r="27" spans="1:4" ht="15" customHeight="1">
      <c r="A27" s="9" t="s">
        <v>21</v>
      </c>
      <c r="B27" s="5"/>
      <c r="C27" s="5"/>
      <c r="D27" s="12"/>
    </row>
    <row r="28" spans="1:4" ht="15" customHeight="1">
      <c r="A28" s="9" t="s">
        <v>22</v>
      </c>
      <c r="B28" s="5"/>
      <c r="C28" s="5"/>
      <c r="D28" s="12"/>
    </row>
    <row r="29" spans="1:4" ht="30" customHeight="1">
      <c r="A29" s="27" t="s">
        <v>47</v>
      </c>
      <c r="B29" s="24">
        <f>B30+B34</f>
        <v>42</v>
      </c>
      <c r="C29" s="24">
        <f>C30+C34</f>
        <v>42</v>
      </c>
      <c r="D29" s="24"/>
    </row>
    <row r="30" spans="1:4" ht="15" customHeight="1">
      <c r="A30" s="29" t="s">
        <v>48</v>
      </c>
      <c r="B30" s="24">
        <f>SUM(B31:B33)</f>
        <v>42</v>
      </c>
      <c r="C30" s="24">
        <f>SUM(C31:C33)</f>
        <v>42</v>
      </c>
      <c r="D30" s="24"/>
    </row>
    <row r="31" spans="1:4" ht="24.95" customHeight="1">
      <c r="A31" s="13" t="s">
        <v>59</v>
      </c>
      <c r="B31" s="5">
        <f>C31+D31</f>
        <v>40</v>
      </c>
      <c r="C31" s="5">
        <v>40</v>
      </c>
      <c r="D31" s="12"/>
    </row>
    <row r="32" spans="1:4" ht="24.95" customHeight="1">
      <c r="A32" s="13" t="s">
        <v>58</v>
      </c>
      <c r="B32" s="5">
        <f>C32+D32</f>
        <v>2</v>
      </c>
      <c r="C32" s="5">
        <v>2</v>
      </c>
      <c r="D32" s="12"/>
    </row>
    <row r="33" spans="1:4" ht="27.75" customHeight="1">
      <c r="A33" s="13" t="s">
        <v>34</v>
      </c>
      <c r="B33" s="5"/>
      <c r="C33" s="5"/>
      <c r="D33" s="12"/>
    </row>
    <row r="34" spans="1:4" ht="15" customHeight="1">
      <c r="A34" s="31" t="s">
        <v>54</v>
      </c>
      <c r="B34" s="24"/>
      <c r="C34" s="24"/>
      <c r="D34" s="55"/>
    </row>
    <row r="35" spans="1:4" ht="30" customHeight="1">
      <c r="A35" s="69" t="s">
        <v>59</v>
      </c>
      <c r="B35" s="66"/>
      <c r="C35" s="66"/>
      <c r="D35" s="67"/>
    </row>
  </sheetData>
  <mergeCells count="2">
    <mergeCell ref="A1:D1"/>
    <mergeCell ref="A2:D2"/>
  </mergeCells>
  <phoneticPr fontId="3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91" orientation="portrait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</vt:lpstr>
      <vt:lpstr>8.1-2024</vt:lpstr>
      <vt:lpstr>8.2-2024</vt:lpstr>
      <vt:lpstr>8.3-2024</vt:lpstr>
      <vt:lpstr>8.4-2024</vt:lpstr>
      <vt:lpstr>8.5-2024</vt:lpstr>
      <vt:lpstr>'8.1-2024'!Print_Area</vt:lpstr>
      <vt:lpstr>'8.2-2024'!Print_Area</vt:lpstr>
      <vt:lpstr>'8.3-2024'!Print_Area</vt:lpstr>
      <vt:lpstr>'8.4-2024'!Print_Area</vt:lpstr>
      <vt:lpstr>'8.5-2024'!Print_Area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dc:creator>I.D.</dc:creator>
  <cp:lastModifiedBy>Илияна С. Бояджиева</cp:lastModifiedBy>
  <cp:lastPrinted>2025-07-22T11:51:13Z</cp:lastPrinted>
  <dcterms:created xsi:type="dcterms:W3CDTF">1997-10-01T20:55:34Z</dcterms:created>
  <dcterms:modified xsi:type="dcterms:W3CDTF">2025-07-24T08:30:19Z</dcterms:modified>
</cp:coreProperties>
</file>